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 AKTUALNE\Likwidacja wad w szynach\SWZ\Załączniki do SWZ\"/>
    </mc:Choice>
  </mc:AlternateContent>
  <xr:revisionPtr revIDLastSave="0" documentId="13_ncr:1_{4977C1FC-1A60-418B-AC0B-2AF05509AF1A}" xr6:coauthVersionLast="47" xr6:coauthVersionMax="47" xr10:uidLastSave="{00000000-0000-0000-0000-000000000000}"/>
  <bookViews>
    <workbookView xWindow="2250" yWindow="2250" windowWidth="21600" windowHeight="11295" xr2:uid="{00000000-000D-0000-FFFF-FFFF00000000}"/>
  </bookViews>
  <sheets>
    <sheet name="Kosztorys ofertowy" sheetId="15" r:id="rId1"/>
    <sheet name="Arkusz1" sheetId="3" state="hidden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5" l="1"/>
  <c r="L51" i="3"/>
  <c r="G51" i="3"/>
  <c r="L50" i="3"/>
  <c r="G50" i="3"/>
  <c r="L47" i="3"/>
  <c r="M47" i="3" s="1"/>
  <c r="L46" i="3"/>
  <c r="G46" i="3"/>
  <c r="L45" i="3"/>
  <c r="G45" i="3"/>
  <c r="M42" i="3"/>
  <c r="L42" i="3"/>
  <c r="M41" i="3"/>
  <c r="L41" i="3"/>
  <c r="L39" i="3"/>
  <c r="M39" i="3" s="1"/>
  <c r="L38" i="3"/>
  <c r="M38" i="3" s="1"/>
  <c r="L37" i="3"/>
  <c r="G37" i="3"/>
  <c r="L36" i="3"/>
  <c r="G36" i="3"/>
  <c r="M36" i="3" s="1"/>
  <c r="L33" i="3"/>
  <c r="G33" i="3"/>
  <c r="M33" i="3" s="1"/>
  <c r="L32" i="3"/>
  <c r="M32" i="3" s="1"/>
  <c r="G32" i="3"/>
  <c r="M31" i="3"/>
  <c r="L31" i="3"/>
  <c r="G31" i="3"/>
  <c r="L30" i="3"/>
  <c r="G30" i="3"/>
  <c r="L29" i="3"/>
  <c r="G29" i="3"/>
  <c r="L28" i="3"/>
  <c r="G28" i="3"/>
  <c r="M28" i="3" s="1"/>
  <c r="L25" i="3"/>
  <c r="G25" i="3"/>
  <c r="L24" i="3"/>
  <c r="G24" i="3"/>
  <c r="L21" i="3"/>
  <c r="G21" i="3"/>
  <c r="M21" i="3" s="1"/>
  <c r="L20" i="3"/>
  <c r="G20" i="3"/>
  <c r="L19" i="3"/>
  <c r="G19" i="3"/>
  <c r="L18" i="3"/>
  <c r="G18" i="3"/>
  <c r="M18" i="3" s="1"/>
  <c r="L17" i="3"/>
  <c r="G17" i="3"/>
  <c r="M17" i="3" s="1"/>
  <c r="L16" i="3"/>
  <c r="M16" i="3" s="1"/>
  <c r="G16" i="3"/>
  <c r="L15" i="3"/>
  <c r="G15" i="3"/>
  <c r="M15" i="3" s="1"/>
  <c r="L14" i="3"/>
  <c r="G14" i="3"/>
  <c r="M14" i="3" s="1"/>
  <c r="L13" i="3"/>
  <c r="G13" i="3"/>
  <c r="M13" i="3" s="1"/>
  <c r="L12" i="3"/>
  <c r="G12" i="3"/>
  <c r="L11" i="3"/>
  <c r="G11" i="3"/>
  <c r="M11" i="3" s="1"/>
  <c r="L10" i="3"/>
  <c r="G10" i="3"/>
  <c r="L9" i="3"/>
  <c r="G9" i="3"/>
  <c r="M9" i="3" s="1"/>
  <c r="L8" i="3"/>
  <c r="G8" i="3"/>
  <c r="L7" i="3"/>
  <c r="G7" i="3"/>
  <c r="L6" i="3"/>
  <c r="G6" i="3"/>
  <c r="M19" i="3" l="1"/>
  <c r="M20" i="3"/>
  <c r="M51" i="3"/>
  <c r="M10" i="3"/>
  <c r="M24" i="3"/>
  <c r="M43" i="3"/>
  <c r="M7" i="3"/>
  <c r="M12" i="3"/>
  <c r="M25" i="3"/>
  <c r="M26" i="3" s="1"/>
  <c r="M29" i="3"/>
  <c r="M34" i="3" s="1"/>
  <c r="M46" i="3"/>
  <c r="M37" i="3"/>
  <c r="M40" i="3" s="1"/>
  <c r="M8" i="3"/>
  <c r="M30" i="3"/>
  <c r="M50" i="3"/>
  <c r="M52" i="3" s="1"/>
  <c r="M45" i="3"/>
  <c r="M6" i="3"/>
  <c r="M22" i="3" l="1"/>
  <c r="M48" i="3"/>
  <c r="M53" i="3" l="1"/>
</calcChain>
</file>

<file path=xl/sharedStrings.xml><?xml version="1.0" encoding="utf-8"?>
<sst xmlns="http://schemas.openxmlformats.org/spreadsheetml/2006/main" count="188" uniqueCount="114">
  <si>
    <t>Lp.</t>
  </si>
  <si>
    <t>Wyszczególnienie robót</t>
  </si>
  <si>
    <t>Jedn. miary</t>
  </si>
  <si>
    <t>2.</t>
  </si>
  <si>
    <t>3.</t>
  </si>
  <si>
    <t>4.</t>
  </si>
  <si>
    <t>6.</t>
  </si>
  <si>
    <t>7.</t>
  </si>
  <si>
    <t>8.</t>
  </si>
  <si>
    <t>A. Regulacja przesunięcia i niwelety podbijarkami.</t>
  </si>
  <si>
    <t>1.</t>
  </si>
  <si>
    <t>Podbicie torów zespołem DPUS (w składzie: CSM+DGS+USP/ZTU).</t>
  </si>
  <si>
    <t>km toru</t>
  </si>
  <si>
    <t>Podbicie torów podbijarką torową MD.</t>
  </si>
  <si>
    <t>Podbicie torów podbijarką  torową MD z oprofilowaniem podsypki.</t>
  </si>
  <si>
    <t>Podbicie torów podbijarką torową CSM.</t>
  </si>
  <si>
    <t>5.</t>
  </si>
  <si>
    <t>Podbicie rozjazdów na podrozjazdnicach drewnianych podbijarką rozjazdową typu PLM przy promieniu łuku rozjazdu 190 (205)m (+ do 100m toru).</t>
  </si>
  <si>
    <t xml:space="preserve">rozjazd </t>
  </si>
  <si>
    <t>Podbicie rozjazdów na podrozjazdnicach drewnianych podbijarką rozjazdową typu PLM przy promieniu łuku rozjazdu 300m (+ do 100m toru).</t>
  </si>
  <si>
    <t>9.</t>
  </si>
  <si>
    <t>Podbicie rozjazdów na podrozjazdnicach drewnianych podbijarką rozjazdową typu PLM rozjazd krzyżowy (+ do 100m toru).</t>
  </si>
  <si>
    <t>Podbicie rozjazdów na podrozjazdnicach strunobetonowych podbijarką rozjazdową typu UNIMAT przy promieniu łuku rozjazdu 300m (+do 100m toru).</t>
  </si>
  <si>
    <t xml:space="preserve">rozjazd  </t>
  </si>
  <si>
    <t>Podbicie skrzyżowań na podrozjazdnicach drewnianych (+do 100m toru) PLM.</t>
  </si>
  <si>
    <t>skrzyżowanie</t>
  </si>
  <si>
    <t>km ławy</t>
  </si>
  <si>
    <t>Mechaniczne ścięcie ławy torowiska (koparką dwudrogową Atlas) - do 20cm.</t>
  </si>
  <si>
    <t>Mechaniczne oczyszczenie podsypki OT z odsianiem na wagony.</t>
  </si>
  <si>
    <t>szt.</t>
  </si>
  <si>
    <t>spaw</t>
  </si>
  <si>
    <t>C. Wymiana pojedynczych elementów nawierzchni kolejowej.</t>
  </si>
  <si>
    <t>mb szyny</t>
  </si>
  <si>
    <t>mb</t>
  </si>
  <si>
    <t>D. Konserwacja i utrzymanie nawierzchni kolejowej.</t>
  </si>
  <si>
    <t>mb rowu</t>
  </si>
  <si>
    <t>Oczyszczenie rowu z namułu przy grubości namułu: 30cm.</t>
  </si>
  <si>
    <t>Oczyszczanie rowów odwadniających nieobudowanych.</t>
  </si>
  <si>
    <t>B. Spawanie, zgrzewanie szyn.</t>
  </si>
  <si>
    <t>Załącznik nr 2a do Porozumienia</t>
  </si>
  <si>
    <t>Cena jednostkowa z ofert ostatecznej PNUIK na roboty utrzymaniowo naprawcze 2019-2020r.</t>
  </si>
  <si>
    <t>Cena jednostkowa z ofert ostatecznej PNUIK na roboty utrzymaniowo naprawcze 2018-2019r.</t>
  </si>
  <si>
    <t>Spawanie termitowe szyn S49, 49E1 / S-60, UIC-60, 60E1 w technologii SOWOS.</t>
  </si>
  <si>
    <t>Regulacja naprężeń - metodą wymuszoną dla toru na przytwierdzeniach "K"/SKL/SB</t>
  </si>
  <si>
    <t>Szyny 30m</t>
  </si>
  <si>
    <t>Podbicie trzykrotne torów podbijarką  torową MD z oprofilowaniem podsypki.</t>
  </si>
  <si>
    <t>Oczyszczanie rowów odwadniających nieobudowanych</t>
  </si>
  <si>
    <t>Razem:</t>
  </si>
  <si>
    <t>Razem suma:</t>
  </si>
  <si>
    <t>Włoszczowa Płn</t>
  </si>
  <si>
    <t>cena z porozumienia 2019r.2020r.</t>
  </si>
  <si>
    <t>ceny z porozumienia 2020r/2021r.</t>
  </si>
  <si>
    <t>Cena jednostkowa 2019r i I kwartał 2020 oszacowana na podstawie ofert ostatecznych na roboty utrzymaniowo-naprawcze 2018- i I kwartał 2019  oraz cen z porzumienia z roku 2019/2020r i 2020/2021r.</t>
  </si>
  <si>
    <t>Janusz</t>
  </si>
  <si>
    <r>
      <t xml:space="preserve">Ilość </t>
    </r>
    <r>
      <rPr>
        <b/>
        <sz val="11"/>
        <color rgb="FFFF0000"/>
        <rFont val="Arial Narrow"/>
        <family val="2"/>
        <charset val="238"/>
      </rPr>
      <t>sekcja proszę o podanie ilośc</t>
    </r>
    <r>
      <rPr>
        <b/>
        <sz val="11"/>
        <rFont val="Arial Narrow"/>
        <family val="2"/>
        <charset val="238"/>
      </rPr>
      <t>i
ISE Kielce</t>
    </r>
  </si>
  <si>
    <t xml:space="preserve">Ciągła wymiana przekładek podszynowych 60E1 do przytwierdzenia SB3 </t>
  </si>
  <si>
    <t xml:space="preserve">Pojedyncza wymiana szyn S-49, 49E1/ S-60, UIC-60, 60E1                        </t>
  </si>
  <si>
    <t>E. Roboty okołotorowe i towarzyszące.</t>
  </si>
  <si>
    <t>F. Kompleksowa wymiana nawierzchni</t>
  </si>
  <si>
    <t>Koszt robót</t>
  </si>
  <si>
    <t xml:space="preserve">Wymiana przytwierdzenia sprężystego do przytwierdzenia sprężystego  SB3(WKW60) </t>
  </si>
  <si>
    <t>Razem ilość obie sekcje</t>
  </si>
  <si>
    <t>"Szacowanie wartości zamówienia dla zadania pn. Roboty utrzymaniowo-naprawcze w II, III, IV kwartale 2020 i w I kwartale 2021r. na terenie PKP PLK S.A. Zakład Linii Kolejowych ww Kielcach"</t>
  </si>
  <si>
    <t>Wymian rozjazdu Nr 25 i 27 Rkpd 60E1-190-1:9 spawano łubkowany  stacja Rykoszyn</t>
  </si>
  <si>
    <t>Podbicie rozjazdów na podrozjazdnicach strunobetonowych podbijarką rozjazdową typu UNIMAT przy promieniu łuku rozjazdu 500m (+do 100m toru).</t>
  </si>
  <si>
    <t>Podbicie rozjazdów na podrozjazdnicach strunobetonowych podbijarką rozjazdową typu UNIMAT przy promieniu łuku rozjazdu 1200m (+do 100m toru).</t>
  </si>
  <si>
    <t>Mechaniczne oprofilowanie podsypki (2 krotne przejście zgarniarki).</t>
  </si>
  <si>
    <t>Zgrzewanie szyn S60, UIC-60, 60E1./S49, 49E1</t>
  </si>
  <si>
    <t>zgrzew</t>
  </si>
  <si>
    <t>Regulacja naprężeń w torze bezstykowym (swobodna) - przytwierdzenie typu "K"/przytwierdzenie sprężyste.</t>
  </si>
  <si>
    <t>Zamiana szyn tokami (bez obracania szyn).</t>
  </si>
  <si>
    <t>Mechaniczne oprofilowanie podsypki (1 krotne przejście zgarniarki).</t>
  </si>
  <si>
    <t xml:space="preserve">mb toru </t>
  </si>
  <si>
    <t>Wymiana pojedynczych podrozjazdnic strunobetonowych.</t>
  </si>
  <si>
    <t>spra</t>
  </si>
  <si>
    <t>spraw</t>
  </si>
  <si>
    <r>
      <t xml:space="preserve">Ciągła wymiana szyn 60E1 lub 49E1 przy użyciu szyn o długości powyżej 30m z przytwierdzeniem  typu K/ sprężystym
</t>
    </r>
    <r>
      <rPr>
        <sz val="11"/>
        <color rgb="FFFF0000"/>
        <rFont val="Arial Narrow"/>
        <family val="2"/>
        <charset val="238"/>
      </rPr>
      <t>s60 8*210 = 1680 kielce,  
s49 10*210= 2100 kielce, 
reprofilowane s60 48*210=10 080,  s49 26*210 =5460  kielce
 s60 14*210 = 2940 włoszczowa,    
 s60 8*120 = 960włoszowa,  Razem włoszczowa 3900 mb</t>
    </r>
  </si>
  <si>
    <t>Ręczne oczyszczanie podsypki  w torze z podkł. drewnianymi</t>
  </si>
  <si>
    <t>m3</t>
  </si>
  <si>
    <t>Ręczne oczyszczanie podsypki  w torze z podkł. strunobetonowymi</t>
  </si>
  <si>
    <t>E. Pozostałe roboty torowe</t>
  </si>
  <si>
    <t>Wykonanie styków klejono sprężonych UIC60</t>
  </si>
  <si>
    <t>Wykonanie styków klejono sprężonych S49</t>
  </si>
  <si>
    <t>NG toru</t>
  </si>
  <si>
    <t>z umowy Brygidy</t>
  </si>
  <si>
    <t>ppmt</t>
  </si>
  <si>
    <t xml:space="preserve">Razem netto: </t>
  </si>
  <si>
    <t>Ilość</t>
  </si>
  <si>
    <t>Spawanie termitowe szyn S49, 49E1 w technologii SOWOS przy założeniu wykonania 4 i więcej spawów (cena za spaw)</t>
  </si>
  <si>
    <t>Spawanie termitowe szyn S-60, UIC-60, 60E1 w technologii SOWOS przy założeniu wykonania 4 i więcej spawów (cena za spaw)</t>
  </si>
  <si>
    <t>Spawanie termitowe szyn S49, 49E1  w technologii SOWOS przy założeniu wykonania 2 (cena za spaw)</t>
  </si>
  <si>
    <t>Spawanie termitowe szyn  UIC-60, 60E1 w technologii SOWOS przy założeniu wykonania 2 (cena za spaw)</t>
  </si>
  <si>
    <t>10.</t>
  </si>
  <si>
    <t>11.</t>
  </si>
  <si>
    <t>12.</t>
  </si>
  <si>
    <t>13.</t>
  </si>
  <si>
    <t>Regulacja naprężeń - metodą wymuszoną dla toru na przytwierdzeniach SB</t>
  </si>
  <si>
    <t>Spawanie termitowe szyn S49/S60 w technologii SOWOS przy założeniu wykonania 4 i więcej spawów (cena za spaw) z wymuszoną temperaturą przytwirdzenia</t>
  </si>
  <si>
    <t>Spawanie termitowe szyn S49/S60 w technologii SOWOS przy założeniu wykonania 2 (cena za spaw) z wymuszoną temperaturą przytwirdzenia</t>
  </si>
  <si>
    <t xml:space="preserve">Ciągła wymiana szyn 60E1 lub 49E1 przy użyciu szyn o długości powyżej 30m z przytwierdzeniem  typu K/ sprężystym
</t>
  </si>
  <si>
    <r>
      <t xml:space="preserve">Ciągła wymiana szyn w </t>
    </r>
    <r>
      <rPr>
        <b/>
        <sz val="10"/>
        <rFont val="Arial"/>
        <family val="2"/>
        <charset val="238"/>
      </rPr>
      <t xml:space="preserve">porze nocnej </t>
    </r>
    <r>
      <rPr>
        <sz val="10"/>
        <rFont val="Arial"/>
        <family val="2"/>
        <charset val="238"/>
      </rPr>
      <t xml:space="preserve">60E1 lub 49E1 przy użyciu szyn o długości powyżej 30m z przytwierdzeniem  typu K/ sprężystym
</t>
    </r>
  </si>
  <si>
    <r>
      <t>Spawanie termitowe szyn S-60, UIC-60, 60E1 w technologii SOWOS przy założeniu wykonania 4 i więcej spawów (cena za spaw) w</t>
    </r>
    <r>
      <rPr>
        <b/>
        <sz val="10"/>
        <rFont val="Arial"/>
        <family val="2"/>
        <charset val="238"/>
      </rPr>
      <t xml:space="preserve"> porze  nocnej</t>
    </r>
  </si>
  <si>
    <r>
      <t xml:space="preserve">Spawanie termitowe szyn S49, 49E1  w technologii SOWOS przy założeniu wykonania 2 (cena za spaw) </t>
    </r>
    <r>
      <rPr>
        <b/>
        <sz val="10"/>
        <rFont val="Arial"/>
        <family val="2"/>
        <charset val="238"/>
      </rPr>
      <t>w porze  nocnej</t>
    </r>
  </si>
  <si>
    <r>
      <t xml:space="preserve">Spawanie termitowe szyn  UIC-60, 60E1 w technologii SOWOS przy założeniu wykonania 2 (cena za spaw) </t>
    </r>
    <r>
      <rPr>
        <b/>
        <sz val="10"/>
        <rFont val="Arial"/>
        <family val="2"/>
        <charset val="238"/>
      </rPr>
      <t xml:space="preserve">w porze nocnej </t>
    </r>
  </si>
  <si>
    <r>
      <t xml:space="preserve">
Pojedyncza wymiana szynS-49/ S-60,</t>
    </r>
    <r>
      <rPr>
        <b/>
        <sz val="10"/>
        <rFont val="Arial"/>
        <family val="2"/>
        <charset val="238"/>
      </rPr>
      <t xml:space="preserve"> w porze nocnej</t>
    </r>
    <r>
      <rPr>
        <sz val="10"/>
        <rFont val="Arial"/>
        <family val="2"/>
        <charset val="238"/>
      </rPr>
      <t xml:space="preserve">
</t>
    </r>
  </si>
  <si>
    <r>
      <t xml:space="preserve">Regulacja naprężeń - metodą wymuszoną dla toru na przytwierdzeniach SB w </t>
    </r>
    <r>
      <rPr>
        <b/>
        <sz val="10"/>
        <rFont val="Arial"/>
        <family val="2"/>
        <charset val="238"/>
      </rPr>
      <t>porze nocnej</t>
    </r>
  </si>
  <si>
    <t>14.</t>
  </si>
  <si>
    <t>15.</t>
  </si>
  <si>
    <t xml:space="preserve">
Pojedyncza wymiana szyn S-49/S-60E1
</t>
  </si>
  <si>
    <r>
      <t xml:space="preserve">Spawanie termitowe szyn S49, 49E1 w technologii SOWOS przy założeniu wykonania 4 i więcej spawów (cena za spaw) </t>
    </r>
    <r>
      <rPr>
        <b/>
        <sz val="10"/>
        <rFont val="Arial"/>
        <family val="2"/>
        <charset val="238"/>
      </rPr>
      <t xml:space="preserve">w porze nocnej </t>
    </r>
  </si>
  <si>
    <t>16.</t>
  </si>
  <si>
    <t xml:space="preserve">Cena jednostkowa </t>
  </si>
  <si>
    <t>Kosztorys ofertowy dla zadania pn. ''Likwidacja wad w szynach torów i rozjazdów na terenie IZ Kielce''</t>
  </si>
  <si>
    <t xml:space="preserve">                      Załącznik nr 5 do SWZ - 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</si>
</sst>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  <numFmt numFmtId="166" formatCode="0.0%"/>
    <numFmt numFmtId="167" formatCode="0.000"/>
    <numFmt numFmtId="168" formatCode="_-* #,##0.00\ [$€-1]_-;\-* #,##0.00\ [$€-1]_-;_-* &quot;-&quot;??\ [$€-1]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14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7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41">
    <xf numFmtId="0" fontId="0" fillId="0" borderId="0" xfId="0"/>
    <xf numFmtId="0" fontId="9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6" fontId="8" fillId="2" borderId="0" xfId="6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165" fontId="10" fillId="2" borderId="19" xfId="6" applyNumberFormat="1" applyFont="1" applyFill="1" applyBorder="1" applyAlignment="1">
      <alignment horizontal="right" vertical="center"/>
    </xf>
    <xf numFmtId="165" fontId="11" fillId="2" borderId="19" xfId="1" applyNumberFormat="1" applyFont="1" applyFill="1" applyBorder="1" applyAlignment="1">
      <alignment horizontal="right" vertical="center"/>
    </xf>
    <xf numFmtId="0" fontId="8" fillId="2" borderId="19" xfId="0" applyFont="1" applyFill="1" applyBorder="1" applyAlignment="1">
      <alignment horizontal="center" vertical="center"/>
    </xf>
    <xf numFmtId="166" fontId="8" fillId="2" borderId="19" xfId="6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1" fillId="5" borderId="19" xfId="1" applyFont="1" applyFill="1" applyBorder="1" applyAlignment="1">
      <alignment horizontal="center" vertical="center"/>
    </xf>
    <xf numFmtId="0" fontId="14" fillId="5" borderId="19" xfId="1" applyFont="1" applyFill="1" applyBorder="1" applyAlignment="1">
      <alignment horizontal="center" vertical="center"/>
    </xf>
    <xf numFmtId="165" fontId="11" fillId="2" borderId="19" xfId="6" applyNumberFormat="1" applyFont="1" applyFill="1" applyBorder="1" applyAlignment="1">
      <alignment horizontal="right" vertical="center"/>
    </xf>
    <xf numFmtId="44" fontId="10" fillId="2" borderId="19" xfId="6" applyNumberFormat="1" applyFont="1" applyFill="1" applyBorder="1" applyAlignment="1">
      <alignment horizontal="right" vertical="center"/>
    </xf>
    <xf numFmtId="165" fontId="11" fillId="2" borderId="19" xfId="1" applyNumberFormat="1" applyFont="1" applyFill="1" applyBorder="1" applyAlignment="1">
      <alignment horizontal="center" vertical="center"/>
    </xf>
    <xf numFmtId="165" fontId="10" fillId="2" borderId="19" xfId="6" applyNumberFormat="1" applyFont="1" applyFill="1" applyBorder="1" applyAlignment="1">
      <alignment vertical="center"/>
    </xf>
    <xf numFmtId="165" fontId="11" fillId="2" borderId="19" xfId="1" applyNumberFormat="1" applyFont="1" applyFill="1" applyBorder="1" applyAlignment="1">
      <alignment vertical="center"/>
    </xf>
    <xf numFmtId="165" fontId="11" fillId="4" borderId="19" xfId="0" applyNumberFormat="1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/>
    </xf>
    <xf numFmtId="165" fontId="11" fillId="2" borderId="22" xfId="1" applyNumberFormat="1" applyFont="1" applyFill="1" applyBorder="1" applyAlignment="1">
      <alignment horizontal="center" vertical="center"/>
    </xf>
    <xf numFmtId="0" fontId="11" fillId="5" borderId="22" xfId="1" applyFont="1" applyFill="1" applyBorder="1" applyAlignment="1">
      <alignment horizontal="center" vertical="center"/>
    </xf>
    <xf numFmtId="165" fontId="10" fillId="2" borderId="22" xfId="6" applyNumberFormat="1" applyFont="1" applyFill="1" applyBorder="1" applyAlignment="1">
      <alignment vertical="center"/>
    </xf>
    <xf numFmtId="165" fontId="11" fillId="2" borderId="22" xfId="1" applyNumberFormat="1" applyFont="1" applyFill="1" applyBorder="1" applyAlignment="1">
      <alignment vertical="center"/>
    </xf>
    <xf numFmtId="165" fontId="11" fillId="2" borderId="22" xfId="1" applyNumberFormat="1" applyFont="1" applyFill="1" applyBorder="1" applyAlignment="1">
      <alignment horizontal="right" vertical="center"/>
    </xf>
    <xf numFmtId="165" fontId="10" fillId="2" borderId="3" xfId="1" applyNumberFormat="1" applyFont="1" applyFill="1" applyBorder="1" applyAlignment="1">
      <alignment vertical="center"/>
    </xf>
    <xf numFmtId="165" fontId="11" fillId="2" borderId="0" xfId="0" applyNumberFormat="1" applyFont="1" applyFill="1" applyAlignment="1">
      <alignment vertical="center"/>
    </xf>
    <xf numFmtId="0" fontId="10" fillId="2" borderId="28" xfId="1" applyFont="1" applyFill="1" applyBorder="1" applyAlignment="1">
      <alignment horizontal="center" vertical="center" wrapText="1"/>
    </xf>
    <xf numFmtId="0" fontId="10" fillId="5" borderId="28" xfId="1" applyFont="1" applyFill="1" applyBorder="1" applyAlignment="1">
      <alignment horizontal="center" vertical="center" wrapText="1"/>
    </xf>
    <xf numFmtId="165" fontId="10" fillId="2" borderId="28" xfId="1" applyNumberFormat="1" applyFont="1" applyFill="1" applyBorder="1" applyAlignment="1">
      <alignment horizontal="center" vertical="center" wrapText="1"/>
    </xf>
    <xf numFmtId="165" fontId="10" fillId="2" borderId="28" xfId="1" applyNumberFormat="1" applyFont="1" applyFill="1" applyBorder="1" applyAlignment="1">
      <alignment vertical="center" wrapText="1"/>
    </xf>
    <xf numFmtId="165" fontId="6" fillId="2" borderId="28" xfId="1" applyNumberFormat="1" applyFont="1" applyFill="1" applyBorder="1" applyAlignment="1">
      <alignment horizontal="left" vertical="center" wrapText="1"/>
    </xf>
    <xf numFmtId="165" fontId="6" fillId="2" borderId="4" xfId="1" applyNumberFormat="1" applyFont="1" applyFill="1" applyBorder="1" applyAlignment="1">
      <alignment horizontal="left" vertical="center" wrapText="1"/>
    </xf>
    <xf numFmtId="165" fontId="11" fillId="2" borderId="19" xfId="6" applyNumberFormat="1" applyFont="1" applyFill="1" applyBorder="1" applyAlignment="1">
      <alignment vertical="center"/>
    </xf>
    <xf numFmtId="165" fontId="14" fillId="3" borderId="19" xfId="0" applyNumberFormat="1" applyFont="1" applyFill="1" applyBorder="1" applyAlignment="1">
      <alignment horizontal="left" vertical="center" wrapText="1"/>
    </xf>
    <xf numFmtId="165" fontId="11" fillId="4" borderId="22" xfId="0" applyNumberFormat="1" applyFont="1" applyFill="1" applyBorder="1" applyAlignment="1">
      <alignment horizontal="left" vertical="center" wrapText="1"/>
    </xf>
    <xf numFmtId="165" fontId="10" fillId="2" borderId="22" xfId="6" applyNumberFormat="1" applyFont="1" applyFill="1" applyBorder="1" applyAlignment="1">
      <alignment horizontal="right" vertical="center"/>
    </xf>
    <xf numFmtId="165" fontId="10" fillId="2" borderId="17" xfId="0" applyNumberFormat="1" applyFont="1" applyFill="1" applyBorder="1" applyAlignment="1">
      <alignment horizontal="right" vertical="center"/>
    </xf>
    <xf numFmtId="165" fontId="11" fillId="3" borderId="19" xfId="0" applyNumberFormat="1" applyFont="1" applyFill="1" applyBorder="1" applyAlignment="1">
      <alignment horizontal="left" vertical="center" wrapText="1"/>
    </xf>
    <xf numFmtId="165" fontId="10" fillId="2" borderId="5" xfId="1" applyNumberFormat="1" applyFont="1" applyFill="1" applyBorder="1" applyAlignment="1">
      <alignment horizontal="right" vertical="center"/>
    </xf>
    <xf numFmtId="165" fontId="10" fillId="2" borderId="16" xfId="1" applyNumberFormat="1" applyFont="1" applyFill="1" applyBorder="1" applyAlignment="1">
      <alignment horizontal="right" vertical="center"/>
    </xf>
    <xf numFmtId="165" fontId="11" fillId="2" borderId="22" xfId="0" applyNumberFormat="1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165" fontId="11" fillId="4" borderId="30" xfId="0" applyNumberFormat="1" applyFont="1" applyFill="1" applyBorder="1" applyAlignment="1">
      <alignment horizontal="left" vertical="center" wrapText="1"/>
    </xf>
    <xf numFmtId="165" fontId="11" fillId="2" borderId="23" xfId="1" applyNumberFormat="1" applyFont="1" applyFill="1" applyBorder="1" applyAlignment="1">
      <alignment horizontal="center" vertical="center"/>
    </xf>
    <xf numFmtId="165" fontId="11" fillId="2" borderId="23" xfId="1" applyNumberFormat="1" applyFont="1" applyFill="1" applyBorder="1" applyAlignment="1">
      <alignment horizontal="right" vertical="center"/>
    </xf>
    <xf numFmtId="0" fontId="11" fillId="2" borderId="9" xfId="0" applyFont="1" applyFill="1" applyBorder="1" applyAlignment="1">
      <alignment horizontal="center" vertical="center"/>
    </xf>
    <xf numFmtId="165" fontId="11" fillId="4" borderId="28" xfId="0" applyNumberFormat="1" applyFont="1" applyFill="1" applyBorder="1" applyAlignment="1">
      <alignment horizontal="left" vertical="center" wrapText="1"/>
    </xf>
    <xf numFmtId="165" fontId="11" fillId="2" borderId="28" xfId="1" applyNumberFormat="1" applyFont="1" applyFill="1" applyBorder="1" applyAlignment="1">
      <alignment horizontal="center" vertical="center"/>
    </xf>
    <xf numFmtId="0" fontId="11" fillId="5" borderId="28" xfId="1" applyFont="1" applyFill="1" applyBorder="1" applyAlignment="1">
      <alignment horizontal="center" vertical="center"/>
    </xf>
    <xf numFmtId="167" fontId="11" fillId="5" borderId="28" xfId="1" applyNumberFormat="1" applyFont="1" applyFill="1" applyBorder="1" applyAlignment="1">
      <alignment horizontal="center" vertical="center"/>
    </xf>
    <xf numFmtId="165" fontId="10" fillId="2" borderId="28" xfId="6" applyNumberFormat="1" applyFont="1" applyFill="1" applyBorder="1" applyAlignment="1">
      <alignment horizontal="right" vertical="center"/>
    </xf>
    <xf numFmtId="165" fontId="10" fillId="2" borderId="28" xfId="6" applyNumberFormat="1" applyFont="1" applyFill="1" applyBorder="1" applyAlignment="1">
      <alignment vertical="center"/>
    </xf>
    <xf numFmtId="165" fontId="11" fillId="2" borderId="28" xfId="1" applyNumberFormat="1" applyFont="1" applyFill="1" applyBorder="1" applyAlignment="1">
      <alignment vertical="center"/>
    </xf>
    <xf numFmtId="165" fontId="11" fillId="2" borderId="28" xfId="1" applyNumberFormat="1" applyFont="1" applyFill="1" applyBorder="1" applyAlignment="1">
      <alignment horizontal="right" vertical="center"/>
    </xf>
    <xf numFmtId="165" fontId="10" fillId="2" borderId="1" xfId="1" applyNumberFormat="1" applyFont="1" applyFill="1" applyBorder="1" applyAlignment="1">
      <alignment horizontal="right" vertical="center"/>
    </xf>
    <xf numFmtId="165" fontId="10" fillId="2" borderId="17" xfId="1" applyNumberFormat="1" applyFont="1" applyFill="1" applyBorder="1" applyAlignment="1">
      <alignment horizontal="right" vertical="center"/>
    </xf>
    <xf numFmtId="0" fontId="11" fillId="2" borderId="23" xfId="0" applyFont="1" applyFill="1" applyBorder="1" applyAlignment="1">
      <alignment horizontal="center" vertical="center"/>
    </xf>
    <xf numFmtId="165" fontId="11" fillId="2" borderId="26" xfId="0" applyNumberFormat="1" applyFont="1" applyFill="1" applyBorder="1" applyAlignment="1">
      <alignment vertical="center"/>
    </xf>
    <xf numFmtId="0" fontId="5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0" fillId="4" borderId="28" xfId="1" applyFont="1" applyFill="1" applyBorder="1" applyAlignment="1">
      <alignment horizontal="center" vertical="center" wrapText="1"/>
    </xf>
    <xf numFmtId="0" fontId="11" fillId="4" borderId="19" xfId="1" applyFont="1" applyFill="1" applyBorder="1" applyAlignment="1">
      <alignment horizontal="center" vertical="center"/>
    </xf>
    <xf numFmtId="0" fontId="11" fillId="4" borderId="22" xfId="1" applyFont="1" applyFill="1" applyBorder="1" applyAlignment="1">
      <alignment horizontal="center" vertical="center"/>
    </xf>
    <xf numFmtId="0" fontId="14" fillId="4" borderId="19" xfId="1" applyFont="1" applyFill="1" applyBorder="1" applyAlignment="1">
      <alignment horizontal="center" vertical="center"/>
    </xf>
    <xf numFmtId="0" fontId="11" fillId="4" borderId="28" xfId="1" applyFont="1" applyFill="1" applyBorder="1" applyAlignment="1">
      <alignment horizontal="center" vertical="center"/>
    </xf>
    <xf numFmtId="165" fontId="11" fillId="4" borderId="26" xfId="0" applyNumberFormat="1" applyFont="1" applyFill="1" applyBorder="1" applyAlignment="1">
      <alignment vertical="center"/>
    </xf>
    <xf numFmtId="165" fontId="11" fillId="4" borderId="0" xfId="0" applyNumberFormat="1" applyFont="1" applyFill="1" applyAlignment="1">
      <alignment vertical="center"/>
    </xf>
    <xf numFmtId="165" fontId="15" fillId="2" borderId="19" xfId="6" applyNumberFormat="1" applyFont="1" applyFill="1" applyBorder="1" applyAlignment="1">
      <alignment horizontal="left" vertical="center" wrapText="1"/>
    </xf>
    <xf numFmtId="165" fontId="10" fillId="2" borderId="5" xfId="1" applyNumberFormat="1" applyFont="1" applyFill="1" applyBorder="1" applyAlignment="1">
      <alignment vertical="center"/>
    </xf>
    <xf numFmtId="0" fontId="6" fillId="2" borderId="0" xfId="0" applyFont="1" applyFill="1" applyAlignment="1">
      <alignment horizontal="right" vertical="center"/>
    </xf>
    <xf numFmtId="165" fontId="10" fillId="2" borderId="6" xfId="1" applyNumberFormat="1" applyFont="1" applyFill="1" applyBorder="1" applyAlignment="1">
      <alignment horizontal="right" vertical="center"/>
    </xf>
    <xf numFmtId="165" fontId="10" fillId="2" borderId="10" xfId="1" applyNumberFormat="1" applyFont="1" applyFill="1" applyBorder="1" applyAlignment="1">
      <alignment horizontal="right" vertical="center"/>
    </xf>
    <xf numFmtId="165" fontId="10" fillId="2" borderId="4" xfId="1" applyNumberFormat="1" applyFont="1" applyFill="1" applyBorder="1" applyAlignment="1">
      <alignment horizontal="right" vertical="center"/>
    </xf>
    <xf numFmtId="0" fontId="10" fillId="2" borderId="15" xfId="1" applyFont="1" applyFill="1" applyBorder="1" applyAlignment="1">
      <alignment vertical="center"/>
    </xf>
    <xf numFmtId="0" fontId="10" fillId="2" borderId="27" xfId="1" applyFont="1" applyFill="1" applyBorder="1" applyAlignment="1">
      <alignment vertical="center"/>
    </xf>
    <xf numFmtId="0" fontId="13" fillId="2" borderId="13" xfId="1" applyFont="1" applyFill="1" applyBorder="1" applyAlignment="1">
      <alignment horizontal="center"/>
    </xf>
    <xf numFmtId="0" fontId="13" fillId="2" borderId="20" xfId="1" applyFont="1" applyFill="1" applyBorder="1" applyAlignment="1">
      <alignment horizontal="center"/>
    </xf>
    <xf numFmtId="0" fontId="13" fillId="5" borderId="20" xfId="1" applyFont="1" applyFill="1" applyBorder="1" applyAlignment="1">
      <alignment horizontal="center"/>
    </xf>
    <xf numFmtId="0" fontId="13" fillId="4" borderId="20" xfId="1" applyFont="1" applyFill="1" applyBorder="1" applyAlignment="1">
      <alignment horizontal="center"/>
    </xf>
    <xf numFmtId="165" fontId="13" fillId="2" borderId="20" xfId="1" applyNumberFormat="1" applyFont="1" applyFill="1" applyBorder="1" applyAlignment="1">
      <alignment horizontal="center"/>
    </xf>
    <xf numFmtId="0" fontId="16" fillId="2" borderId="2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/>
    </xf>
    <xf numFmtId="0" fontId="10" fillId="2" borderId="31" xfId="1" applyFont="1" applyFill="1" applyBorder="1" applyAlignment="1">
      <alignment vertical="center"/>
    </xf>
    <xf numFmtId="0" fontId="10" fillId="2" borderId="2" xfId="1" applyFont="1" applyFill="1" applyBorder="1" applyAlignment="1">
      <alignment vertical="center"/>
    </xf>
    <xf numFmtId="0" fontId="11" fillId="2" borderId="26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8" fillId="5" borderId="19" xfId="0" applyFont="1" applyFill="1" applyBorder="1" applyAlignment="1">
      <alignment horizontal="center" vertical="center"/>
    </xf>
    <xf numFmtId="165" fontId="11" fillId="2" borderId="20" xfId="1" applyNumberFormat="1" applyFont="1" applyFill="1" applyBorder="1" applyAlignment="1">
      <alignment horizontal="center" vertical="center"/>
    </xf>
    <xf numFmtId="0" fontId="11" fillId="5" borderId="20" xfId="1" applyFont="1" applyFill="1" applyBorder="1" applyAlignment="1">
      <alignment horizontal="center" vertical="center"/>
    </xf>
    <xf numFmtId="0" fontId="11" fillId="4" borderId="20" xfId="1" applyFont="1" applyFill="1" applyBorder="1" applyAlignment="1">
      <alignment horizontal="center" vertical="center"/>
    </xf>
    <xf numFmtId="165" fontId="10" fillId="2" borderId="20" xfId="6" applyNumberFormat="1" applyFont="1" applyFill="1" applyBorder="1" applyAlignment="1">
      <alignment horizontal="right" vertical="center"/>
    </xf>
    <xf numFmtId="165" fontId="10" fillId="2" borderId="20" xfId="6" applyNumberFormat="1" applyFont="1" applyFill="1" applyBorder="1" applyAlignment="1">
      <alignment vertical="center"/>
    </xf>
    <xf numFmtId="165" fontId="11" fillId="2" borderId="20" xfId="1" applyNumberFormat="1" applyFont="1" applyFill="1" applyBorder="1" applyAlignment="1">
      <alignment vertical="center"/>
    </xf>
    <xf numFmtId="165" fontId="11" fillId="2" borderId="20" xfId="1" applyNumberFormat="1" applyFont="1" applyFill="1" applyBorder="1" applyAlignment="1">
      <alignment horizontal="right" vertical="center"/>
    </xf>
    <xf numFmtId="165" fontId="10" fillId="2" borderId="21" xfId="1" applyNumberFormat="1" applyFont="1" applyFill="1" applyBorder="1" applyAlignment="1">
      <alignment horizontal="right" vertical="center"/>
    </xf>
    <xf numFmtId="165" fontId="11" fillId="3" borderId="34" xfId="0" applyNumberFormat="1" applyFont="1" applyFill="1" applyBorder="1" applyAlignment="1">
      <alignment horizontal="left" vertical="center" wrapText="1"/>
    </xf>
    <xf numFmtId="165" fontId="11" fillId="2" borderId="34" xfId="1" applyNumberFormat="1" applyFont="1" applyFill="1" applyBorder="1" applyAlignment="1">
      <alignment horizontal="center" vertical="center"/>
    </xf>
    <xf numFmtId="0" fontId="11" fillId="5" borderId="34" xfId="1" applyFont="1" applyFill="1" applyBorder="1" applyAlignment="1">
      <alignment horizontal="center" vertical="center"/>
    </xf>
    <xf numFmtId="0" fontId="11" fillId="4" borderId="34" xfId="1" applyFont="1" applyFill="1" applyBorder="1" applyAlignment="1">
      <alignment horizontal="center" vertical="center"/>
    </xf>
    <xf numFmtId="165" fontId="15" fillId="2" borderId="34" xfId="6" applyNumberFormat="1" applyFont="1" applyFill="1" applyBorder="1" applyAlignment="1">
      <alignment horizontal="right" vertical="center"/>
    </xf>
    <xf numFmtId="165" fontId="10" fillId="2" borderId="34" xfId="6" applyNumberFormat="1" applyFont="1" applyFill="1" applyBorder="1" applyAlignment="1">
      <alignment vertical="center"/>
    </xf>
    <xf numFmtId="165" fontId="11" fillId="2" borderId="34" xfId="1" applyNumberFormat="1" applyFont="1" applyFill="1" applyBorder="1" applyAlignment="1">
      <alignment vertical="center"/>
    </xf>
    <xf numFmtId="165" fontId="8" fillId="2" borderId="34" xfId="0" applyNumberFormat="1" applyFont="1" applyFill="1" applyBorder="1" applyAlignment="1">
      <alignment horizontal="right" vertical="center"/>
    </xf>
    <xf numFmtId="165" fontId="17" fillId="2" borderId="35" xfId="0" applyNumberFormat="1" applyFont="1" applyFill="1" applyBorder="1" applyAlignment="1">
      <alignment horizontal="right" vertical="center"/>
    </xf>
    <xf numFmtId="165" fontId="10" fillId="2" borderId="33" xfId="1" applyNumberFormat="1" applyFont="1" applyFill="1" applyBorder="1" applyAlignment="1">
      <alignment horizontal="right" vertical="center"/>
    </xf>
    <xf numFmtId="165" fontId="15" fillId="2" borderId="19" xfId="6" applyNumberFormat="1" applyFont="1" applyFill="1" applyBorder="1" applyAlignment="1">
      <alignment horizontal="right" vertical="center"/>
    </xf>
    <xf numFmtId="165" fontId="8" fillId="2" borderId="19" xfId="0" applyNumberFormat="1" applyFont="1" applyFill="1" applyBorder="1" applyAlignment="1">
      <alignment horizontal="right" vertical="center"/>
    </xf>
    <xf numFmtId="165" fontId="17" fillId="2" borderId="19" xfId="0" applyNumberFormat="1" applyFont="1" applyFill="1" applyBorder="1" applyAlignment="1">
      <alignment horizontal="right" vertical="center"/>
    </xf>
    <xf numFmtId="0" fontId="11" fillId="2" borderId="36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5" borderId="26" xfId="1" applyFont="1" applyFill="1" applyBorder="1" applyAlignment="1">
      <alignment horizontal="center" vertical="center"/>
    </xf>
    <xf numFmtId="165" fontId="10" fillId="2" borderId="26" xfId="6" applyNumberFormat="1" applyFont="1" applyFill="1" applyBorder="1" applyAlignment="1">
      <alignment vertical="center"/>
    </xf>
    <xf numFmtId="0" fontId="11" fillId="4" borderId="37" xfId="1" applyFont="1" applyFill="1" applyBorder="1" applyAlignment="1">
      <alignment horizontal="center" vertical="center"/>
    </xf>
    <xf numFmtId="165" fontId="11" fillId="2" borderId="26" xfId="1" applyNumberFormat="1" applyFont="1" applyFill="1" applyBorder="1" applyAlignment="1">
      <alignment horizontal="right" vertical="center"/>
    </xf>
    <xf numFmtId="165" fontId="10" fillId="2" borderId="37" xfId="6" applyNumberFormat="1" applyFont="1" applyFill="1" applyBorder="1" applyAlignment="1">
      <alignment horizontal="right" vertical="center"/>
    </xf>
    <xf numFmtId="165" fontId="10" fillId="2" borderId="34" xfId="6" applyNumberFormat="1" applyFont="1" applyFill="1" applyBorder="1" applyAlignment="1">
      <alignment horizontal="right" vertical="center"/>
    </xf>
    <xf numFmtId="165" fontId="11" fillId="2" borderId="36" xfId="1" applyNumberFormat="1" applyFont="1" applyFill="1" applyBorder="1" applyAlignment="1">
      <alignment vertical="center"/>
    </xf>
    <xf numFmtId="165" fontId="5" fillId="6" borderId="19" xfId="0" applyNumberFormat="1" applyFont="1" applyFill="1" applyBorder="1" applyAlignment="1">
      <alignment horizontal="left" vertical="center" wrapText="1"/>
    </xf>
    <xf numFmtId="0" fontId="14" fillId="5" borderId="22" xfId="1" applyFont="1" applyFill="1" applyBorder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165" fontId="11" fillId="2" borderId="22" xfId="1" applyNumberFormat="1" applyFont="1" applyFill="1" applyBorder="1" applyAlignment="1">
      <alignment horizontal="center" vertical="center" wrapText="1"/>
    </xf>
    <xf numFmtId="165" fontId="11" fillId="4" borderId="0" xfId="0" applyNumberFormat="1" applyFont="1" applyFill="1" applyAlignment="1">
      <alignment horizontal="left" vertical="center" wrapText="1"/>
    </xf>
    <xf numFmtId="0" fontId="8" fillId="5" borderId="0" xfId="0" applyFont="1" applyFill="1" applyAlignment="1">
      <alignment horizontal="center" vertical="center"/>
    </xf>
    <xf numFmtId="0" fontId="5" fillId="4" borderId="6" xfId="6" applyNumberFormat="1" applyFont="1" applyFill="1" applyBorder="1" applyAlignment="1">
      <alignment horizontal="center" vertical="center"/>
    </xf>
    <xf numFmtId="165" fontId="10" fillId="4" borderId="19" xfId="6" applyNumberFormat="1" applyFont="1" applyFill="1" applyBorder="1" applyAlignment="1">
      <alignment vertical="center"/>
    </xf>
    <xf numFmtId="165" fontId="10" fillId="4" borderId="20" xfId="6" applyNumberFormat="1" applyFont="1" applyFill="1" applyBorder="1" applyAlignment="1">
      <alignment vertical="center"/>
    </xf>
    <xf numFmtId="44" fontId="17" fillId="2" borderId="0" xfId="0" applyNumberFormat="1" applyFont="1" applyFill="1" applyAlignment="1">
      <alignment horizontal="center" vertical="center"/>
    </xf>
    <xf numFmtId="165" fontId="10" fillId="7" borderId="1" xfId="1" applyNumberFormat="1" applyFont="1" applyFill="1" applyBorder="1" applyAlignment="1">
      <alignment horizontal="right" vertical="center"/>
    </xf>
    <xf numFmtId="165" fontId="10" fillId="7" borderId="17" xfId="6" applyNumberFormat="1" applyFont="1" applyFill="1" applyBorder="1" applyAlignment="1">
      <alignment horizontal="right" vertical="center"/>
    </xf>
    <xf numFmtId="165" fontId="10" fillId="7" borderId="32" xfId="6" applyNumberFormat="1" applyFont="1" applyFill="1" applyBorder="1" applyAlignment="1">
      <alignment horizontal="right" vertical="center"/>
    </xf>
    <xf numFmtId="165" fontId="10" fillId="7" borderId="29" xfId="6" applyNumberFormat="1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left" vertical="center"/>
    </xf>
    <xf numFmtId="0" fontId="11" fillId="2" borderId="20" xfId="0" applyFont="1" applyFill="1" applyBorder="1" applyAlignment="1">
      <alignment horizontal="center" vertical="center"/>
    </xf>
    <xf numFmtId="165" fontId="5" fillId="6" borderId="20" xfId="0" applyNumberFormat="1" applyFont="1" applyFill="1" applyBorder="1" applyAlignment="1">
      <alignment horizontal="left" vertical="center" wrapText="1"/>
    </xf>
    <xf numFmtId="165" fontId="11" fillId="2" borderId="36" xfId="1" applyNumberFormat="1" applyFont="1" applyFill="1" applyBorder="1" applyAlignment="1">
      <alignment horizontal="center" vertical="center"/>
    </xf>
    <xf numFmtId="165" fontId="10" fillId="2" borderId="32" xfId="1" applyNumberFormat="1" applyFont="1" applyFill="1" applyBorder="1" applyAlignment="1">
      <alignment horizontal="right" vertical="center"/>
    </xf>
    <xf numFmtId="165" fontId="10" fillId="2" borderId="19" xfId="1" applyNumberFormat="1" applyFont="1" applyFill="1" applyBorder="1" applyAlignment="1">
      <alignment horizontal="right" vertical="center"/>
    </xf>
    <xf numFmtId="165" fontId="10" fillId="7" borderId="19" xfId="6" applyNumberFormat="1" applyFont="1" applyFill="1" applyBorder="1" applyAlignment="1">
      <alignment horizontal="right" vertical="center"/>
    </xf>
    <xf numFmtId="165" fontId="11" fillId="2" borderId="19" xfId="0" applyNumberFormat="1" applyFont="1" applyFill="1" applyBorder="1" applyAlignment="1">
      <alignment horizontal="left" vertical="center"/>
    </xf>
    <xf numFmtId="0" fontId="19" fillId="0" borderId="19" xfId="0" applyFont="1" applyBorder="1" applyAlignment="1">
      <alignment horizontal="left" vertical="center" wrapText="1"/>
    </xf>
    <xf numFmtId="0" fontId="11" fillId="2" borderId="13" xfId="0" applyFont="1" applyFill="1" applyBorder="1" applyAlignment="1">
      <alignment horizontal="center" vertical="center"/>
    </xf>
    <xf numFmtId="165" fontId="11" fillId="4" borderId="20" xfId="0" applyNumberFormat="1" applyFont="1" applyFill="1" applyBorder="1" applyAlignment="1">
      <alignment horizontal="left" vertical="center" wrapText="1"/>
    </xf>
    <xf numFmtId="0" fontId="11" fillId="2" borderId="38" xfId="0" applyFont="1" applyFill="1" applyBorder="1" applyAlignment="1">
      <alignment vertical="center"/>
    </xf>
    <xf numFmtId="0" fontId="11" fillId="2" borderId="39" xfId="0" applyFont="1" applyFill="1" applyBorder="1" applyAlignment="1">
      <alignment vertical="center"/>
    </xf>
    <xf numFmtId="0" fontId="11" fillId="4" borderId="39" xfId="0" applyFont="1" applyFill="1" applyBorder="1" applyAlignment="1">
      <alignment vertical="center"/>
    </xf>
    <xf numFmtId="0" fontId="11" fillId="2" borderId="40" xfId="0" applyFont="1" applyFill="1" applyBorder="1" applyAlignment="1">
      <alignment vertical="center"/>
    </xf>
    <xf numFmtId="165" fontId="10" fillId="7" borderId="32" xfId="1" applyNumberFormat="1" applyFont="1" applyFill="1" applyBorder="1" applyAlignment="1">
      <alignment horizontal="right" vertical="center"/>
    </xf>
    <xf numFmtId="0" fontId="14" fillId="3" borderId="42" xfId="0" applyFont="1" applyFill="1" applyBorder="1" applyAlignment="1">
      <alignment horizontal="left" vertical="center" wrapText="1"/>
    </xf>
    <xf numFmtId="165" fontId="11" fillId="2" borderId="18" xfId="1" applyNumberFormat="1" applyFont="1" applyFill="1" applyBorder="1" applyAlignment="1">
      <alignment horizontal="center" vertical="center"/>
    </xf>
    <xf numFmtId="0" fontId="11" fillId="5" borderId="42" xfId="1" applyFont="1" applyFill="1" applyBorder="1" applyAlignment="1">
      <alignment horizontal="center" vertical="center"/>
    </xf>
    <xf numFmtId="0" fontId="11" fillId="4" borderId="42" xfId="1" applyFont="1" applyFill="1" applyBorder="1" applyAlignment="1">
      <alignment horizontal="center" vertical="center"/>
    </xf>
    <xf numFmtId="165" fontId="15" fillId="2" borderId="42" xfId="6" applyNumberFormat="1" applyFont="1" applyFill="1" applyBorder="1" applyAlignment="1">
      <alignment horizontal="right" vertical="center"/>
    </xf>
    <xf numFmtId="165" fontId="10" fillId="2" borderId="42" xfId="6" applyNumberFormat="1" applyFont="1" applyFill="1" applyBorder="1" applyAlignment="1">
      <alignment vertical="center"/>
    </xf>
    <xf numFmtId="165" fontId="11" fillId="2" borderId="42" xfId="1" applyNumberFormat="1" applyFont="1" applyFill="1" applyBorder="1" applyAlignment="1">
      <alignment vertical="center"/>
    </xf>
    <xf numFmtId="165" fontId="11" fillId="2" borderId="42" xfId="1" applyNumberFormat="1" applyFont="1" applyFill="1" applyBorder="1" applyAlignment="1">
      <alignment horizontal="right" vertical="center"/>
    </xf>
    <xf numFmtId="165" fontId="10" fillId="2" borderId="43" xfId="1" applyNumberFormat="1" applyFont="1" applyFill="1" applyBorder="1" applyAlignment="1">
      <alignment horizontal="right" vertical="center"/>
    </xf>
    <xf numFmtId="165" fontId="10" fillId="2" borderId="11" xfId="6" applyNumberFormat="1" applyFont="1" applyFill="1" applyBorder="1" applyAlignment="1">
      <alignment horizontal="right" vertical="center"/>
    </xf>
    <xf numFmtId="0" fontId="11" fillId="2" borderId="3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left" vertical="center"/>
    </xf>
    <xf numFmtId="44" fontId="10" fillId="2" borderId="19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165" fontId="11" fillId="2" borderId="19" xfId="0" applyNumberFormat="1" applyFont="1" applyFill="1" applyBorder="1" applyAlignment="1">
      <alignment horizontal="center" vertical="center"/>
    </xf>
    <xf numFmtId="165" fontId="11" fillId="4" borderId="19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65" fontId="15" fillId="2" borderId="19" xfId="6" applyNumberFormat="1" applyFont="1" applyFill="1" applyBorder="1" applyAlignment="1">
      <alignment vertical="center"/>
    </xf>
    <xf numFmtId="0" fontId="2" fillId="2" borderId="7" xfId="1" applyFont="1" applyFill="1" applyBorder="1" applyAlignment="1">
      <alignment horizontal="center"/>
    </xf>
    <xf numFmtId="0" fontId="2" fillId="2" borderId="19" xfId="1" applyFont="1" applyFill="1" applyBorder="1" applyAlignment="1">
      <alignment horizontal="center"/>
    </xf>
    <xf numFmtId="1" fontId="2" fillId="2" borderId="19" xfId="1" applyNumberFormat="1" applyFont="1" applyFill="1" applyBorder="1" applyAlignment="1">
      <alignment horizontal="center"/>
    </xf>
    <xf numFmtId="4" fontId="2" fillId="2" borderId="19" xfId="1" applyNumberFormat="1" applyFont="1" applyFill="1" applyBorder="1" applyAlignment="1">
      <alignment horizontal="center"/>
    </xf>
    <xf numFmtId="44" fontId="2" fillId="2" borderId="6" xfId="1" applyNumberFormat="1" applyFont="1" applyFill="1" applyBorder="1" applyAlignment="1">
      <alignment horizontal="center"/>
    </xf>
    <xf numFmtId="165" fontId="2" fillId="2" borderId="1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/>
    </xf>
    <xf numFmtId="0" fontId="21" fillId="2" borderId="3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 wrapText="1"/>
    </xf>
    <xf numFmtId="1" fontId="2" fillId="2" borderId="28" xfId="1" applyNumberFormat="1" applyFont="1" applyFill="1" applyBorder="1" applyAlignment="1">
      <alignment horizontal="center" vertical="center" wrapText="1"/>
    </xf>
    <xf numFmtId="4" fontId="2" fillId="2" borderId="28" xfId="1" applyNumberFormat="1" applyFont="1" applyFill="1" applyBorder="1" applyAlignment="1">
      <alignment vertical="center" wrapText="1"/>
    </xf>
    <xf numFmtId="44" fontId="2" fillId="2" borderId="4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7" xfId="0" applyFont="1" applyFill="1" applyBorder="1" applyAlignment="1">
      <alignment horizontal="center" vertical="center"/>
    </xf>
    <xf numFmtId="165" fontId="2" fillId="2" borderId="19" xfId="1" applyNumberFormat="1" applyFont="1" applyFill="1" applyBorder="1" applyAlignment="1">
      <alignment horizontal="center" vertical="center"/>
    </xf>
    <xf numFmtId="1" fontId="2" fillId="2" borderId="19" xfId="1" applyNumberFormat="1" applyFont="1" applyFill="1" applyBorder="1" applyAlignment="1">
      <alignment horizontal="center" vertical="center"/>
    </xf>
    <xf numFmtId="44" fontId="2" fillId="2" borderId="19" xfId="1" applyNumberFormat="1" applyFont="1" applyFill="1" applyBorder="1" applyAlignment="1">
      <alignment vertical="center"/>
    </xf>
    <xf numFmtId="44" fontId="2" fillId="2" borderId="6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44" fontId="2" fillId="2" borderId="21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horizontal="center" vertical="center"/>
    </xf>
    <xf numFmtId="1" fontId="2" fillId="2" borderId="0" xfId="1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vertical="center"/>
    </xf>
    <xf numFmtId="44" fontId="2" fillId="2" borderId="0" xfId="0" applyNumberFormat="1" applyFont="1" applyFill="1" applyAlignment="1">
      <alignment vertical="center"/>
    </xf>
    <xf numFmtId="168" fontId="2" fillId="2" borderId="0" xfId="0" applyNumberFormat="1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1" fontId="2" fillId="2" borderId="0" xfId="0" applyNumberFormat="1" applyFont="1" applyFill="1" applyAlignment="1">
      <alignment horizontal="center" vertical="center"/>
    </xf>
    <xf numFmtId="44" fontId="2" fillId="2" borderId="0" xfId="0" applyNumberFormat="1" applyFont="1" applyFill="1" applyAlignment="1">
      <alignment horizontal="center" vertical="center"/>
    </xf>
    <xf numFmtId="44" fontId="2" fillId="2" borderId="5" xfId="1" applyNumberFormat="1" applyFont="1" applyFill="1" applyBorder="1" applyAlignment="1">
      <alignment horizontal="right" vertical="center"/>
    </xf>
    <xf numFmtId="0" fontId="2" fillId="2" borderId="19" xfId="1" applyFont="1" applyFill="1" applyBorder="1" applyAlignment="1">
      <alignment horizontal="center" vertical="center"/>
    </xf>
    <xf numFmtId="165" fontId="2" fillId="2" borderId="19" xfId="0" applyNumberFormat="1" applyFont="1" applyFill="1" applyBorder="1" applyAlignment="1">
      <alignment horizontal="left" wrapText="1"/>
    </xf>
    <xf numFmtId="0" fontId="2" fillId="2" borderId="19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vertical="top" wrapText="1"/>
    </xf>
    <xf numFmtId="4" fontId="21" fillId="2" borderId="1" xfId="1" applyNumberFormat="1" applyFont="1" applyFill="1" applyBorder="1" applyAlignment="1">
      <alignment horizontal="right" vertical="center"/>
    </xf>
    <xf numFmtId="165" fontId="10" fillId="2" borderId="38" xfId="1" applyNumberFormat="1" applyFont="1" applyFill="1" applyBorder="1" applyAlignment="1">
      <alignment horizontal="left" vertical="center"/>
    </xf>
    <xf numFmtId="165" fontId="10" fillId="2" borderId="39" xfId="1" applyNumberFormat="1" applyFont="1" applyFill="1" applyBorder="1" applyAlignment="1">
      <alignment horizontal="left" vertical="center"/>
    </xf>
    <xf numFmtId="165" fontId="10" fillId="2" borderId="40" xfId="1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6" xfId="0" applyFont="1" applyFill="1" applyBorder="1" applyAlignment="1">
      <alignment horizontal="left" vertical="center"/>
    </xf>
    <xf numFmtId="0" fontId="10" fillId="2" borderId="16" xfId="0" applyFont="1" applyFill="1" applyBorder="1" applyAlignment="1">
      <alignment horizontal="left" vertical="center"/>
    </xf>
    <xf numFmtId="3" fontId="11" fillId="2" borderId="14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/>
    </xf>
    <xf numFmtId="165" fontId="10" fillId="2" borderId="2" xfId="1" applyNumberFormat="1" applyFont="1" applyFill="1" applyBorder="1" applyAlignment="1">
      <alignment horizontal="left" vertical="center"/>
    </xf>
    <xf numFmtId="165" fontId="10" fillId="2" borderId="3" xfId="1" applyNumberFormat="1" applyFont="1" applyFill="1" applyBorder="1" applyAlignment="1">
      <alignment horizontal="left" vertical="center"/>
    </xf>
    <xf numFmtId="165" fontId="10" fillId="2" borderId="5" xfId="1" applyNumberFormat="1" applyFont="1" applyFill="1" applyBorder="1" applyAlignment="1">
      <alignment horizontal="left" vertical="center"/>
    </xf>
    <xf numFmtId="165" fontId="11" fillId="2" borderId="14" xfId="0" applyNumberFormat="1" applyFont="1" applyFill="1" applyBorder="1" applyAlignment="1">
      <alignment horizontal="center" vertical="center"/>
    </xf>
    <xf numFmtId="165" fontId="11" fillId="2" borderId="0" xfId="0" applyNumberFormat="1" applyFont="1" applyFill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165" fontId="10" fillId="2" borderId="14" xfId="0" applyNumberFormat="1" applyFont="1" applyFill="1" applyBorder="1" applyAlignment="1">
      <alignment horizontal="left" vertical="center"/>
    </xf>
    <xf numFmtId="165" fontId="11" fillId="2" borderId="0" xfId="0" applyNumberFormat="1" applyFont="1" applyFill="1" applyAlignment="1">
      <alignment horizontal="left" vertical="center"/>
    </xf>
    <xf numFmtId="165" fontId="11" fillId="2" borderId="33" xfId="0" applyNumberFormat="1" applyFont="1" applyFill="1" applyBorder="1" applyAlignment="1">
      <alignment horizontal="left" vertical="center"/>
    </xf>
    <xf numFmtId="165" fontId="11" fillId="2" borderId="11" xfId="0" applyNumberFormat="1" applyFont="1" applyFill="1" applyBorder="1" applyAlignment="1">
      <alignment horizontal="center" vertical="center"/>
    </xf>
    <xf numFmtId="165" fontId="11" fillId="2" borderId="41" xfId="0" applyNumberFormat="1" applyFont="1" applyFill="1" applyBorder="1" applyAlignment="1">
      <alignment horizontal="center" vertical="center"/>
    </xf>
    <xf numFmtId="165" fontId="11" fillId="2" borderId="25" xfId="0" applyNumberFormat="1" applyFont="1" applyFill="1" applyBorder="1" applyAlignment="1">
      <alignment horizontal="center" vertical="center"/>
    </xf>
    <xf numFmtId="0" fontId="21" fillId="2" borderId="39" xfId="0" applyFont="1" applyFill="1" applyBorder="1" applyAlignment="1">
      <alignment vertical="center" wrapText="1"/>
    </xf>
    <xf numFmtId="0" fontId="0" fillId="0" borderId="39" xfId="0" applyBorder="1" applyAlignment="1">
      <alignment vertical="center" wrapText="1"/>
    </xf>
  </cellXfs>
  <cellStyles count="57">
    <cellStyle name="Dziesiętny 2" xfId="8" xr:uid="{00000000-0005-0000-0000-000000000000}"/>
    <cellStyle name="Dziesiętny 2 2" xfId="11" xr:uid="{00000000-0005-0000-0000-000001000000}"/>
    <cellStyle name="Dziesiętny 2 2 2" xfId="17" xr:uid="{00000000-0005-0000-0000-000002000000}"/>
    <cellStyle name="Dziesiętny 2 2 2 2" xfId="30" xr:uid="{00000000-0005-0000-0000-000003000000}"/>
    <cellStyle name="Dziesiętny 2 2 2 2 2" xfId="52" xr:uid="{00000000-0005-0000-0000-000004000000}"/>
    <cellStyle name="Dziesiętny 2 2 2 3" xfId="41" xr:uid="{00000000-0005-0000-0000-000005000000}"/>
    <cellStyle name="Dziesiętny 2 2 3" xfId="16" xr:uid="{00000000-0005-0000-0000-000006000000}"/>
    <cellStyle name="Dziesiętny 2 2 3 2" xfId="29" xr:uid="{00000000-0005-0000-0000-000007000000}"/>
    <cellStyle name="Dziesiętny 2 2 3 2 2" xfId="51" xr:uid="{00000000-0005-0000-0000-000008000000}"/>
    <cellStyle name="Dziesiętny 2 2 3 3" xfId="40" xr:uid="{00000000-0005-0000-0000-000009000000}"/>
    <cellStyle name="Dziesiętny 2 2 4" xfId="26" xr:uid="{00000000-0005-0000-0000-00000A000000}"/>
    <cellStyle name="Dziesiętny 2 2 4 2" xfId="48" xr:uid="{00000000-0005-0000-0000-00000B000000}"/>
    <cellStyle name="Dziesiętny 2 2 5" xfId="37" xr:uid="{00000000-0005-0000-0000-00000C000000}"/>
    <cellStyle name="Dziesiętny 2 3" xfId="18" xr:uid="{00000000-0005-0000-0000-00000D000000}"/>
    <cellStyle name="Dziesiętny 2 3 2" xfId="31" xr:uid="{00000000-0005-0000-0000-00000E000000}"/>
    <cellStyle name="Dziesiętny 2 3 2 2" xfId="53" xr:uid="{00000000-0005-0000-0000-00000F000000}"/>
    <cellStyle name="Dziesiętny 2 3 3" xfId="42" xr:uid="{00000000-0005-0000-0000-000010000000}"/>
    <cellStyle name="Dziesiętny 2 4" xfId="19" xr:uid="{00000000-0005-0000-0000-000011000000}"/>
    <cellStyle name="Dziesiętny 2 4 2" xfId="32" xr:uid="{00000000-0005-0000-0000-000012000000}"/>
    <cellStyle name="Dziesiętny 2 4 2 2" xfId="54" xr:uid="{00000000-0005-0000-0000-000013000000}"/>
    <cellStyle name="Dziesiętny 2 4 3" xfId="43" xr:uid="{00000000-0005-0000-0000-000014000000}"/>
    <cellStyle name="Dziesiętny 2 5" xfId="15" xr:uid="{00000000-0005-0000-0000-000015000000}"/>
    <cellStyle name="Dziesiętny 2 5 2" xfId="28" xr:uid="{00000000-0005-0000-0000-000016000000}"/>
    <cellStyle name="Dziesiętny 2 5 2 2" xfId="50" xr:uid="{00000000-0005-0000-0000-000017000000}"/>
    <cellStyle name="Dziesiętny 2 5 3" xfId="39" xr:uid="{00000000-0005-0000-0000-000018000000}"/>
    <cellStyle name="Dziesiętny 2 6" xfId="24" xr:uid="{00000000-0005-0000-0000-000019000000}"/>
    <cellStyle name="Dziesiętny 2 6 2" xfId="46" xr:uid="{00000000-0005-0000-0000-00001A000000}"/>
    <cellStyle name="Dziesiętny 2 7" xfId="35" xr:uid="{00000000-0005-0000-0000-00001B000000}"/>
    <cellStyle name="Dziesiętny 3" xfId="10" xr:uid="{00000000-0005-0000-0000-00001C000000}"/>
    <cellStyle name="Dziesiętny 3 2" xfId="21" xr:uid="{00000000-0005-0000-0000-00001D000000}"/>
    <cellStyle name="Dziesiętny 3 2 2" xfId="34" xr:uid="{00000000-0005-0000-0000-00001E000000}"/>
    <cellStyle name="Dziesiętny 3 2 2 2" xfId="56" xr:uid="{00000000-0005-0000-0000-00001F000000}"/>
    <cellStyle name="Dziesiętny 3 2 3" xfId="45" xr:uid="{00000000-0005-0000-0000-000020000000}"/>
    <cellStyle name="Dziesiętny 3 3" xfId="20" xr:uid="{00000000-0005-0000-0000-000021000000}"/>
    <cellStyle name="Dziesiętny 3 3 2" xfId="33" xr:uid="{00000000-0005-0000-0000-000022000000}"/>
    <cellStyle name="Dziesiętny 3 3 2 2" xfId="55" xr:uid="{00000000-0005-0000-0000-000023000000}"/>
    <cellStyle name="Dziesiętny 3 3 3" xfId="44" xr:uid="{00000000-0005-0000-0000-000024000000}"/>
    <cellStyle name="Dziesiętny 3 4" xfId="25" xr:uid="{00000000-0005-0000-0000-000025000000}"/>
    <cellStyle name="Dziesiętny 3 4 2" xfId="47" xr:uid="{00000000-0005-0000-0000-000026000000}"/>
    <cellStyle name="Dziesiętny 3 5" xfId="36" xr:uid="{00000000-0005-0000-0000-000027000000}"/>
    <cellStyle name="Dziesiętny 4" xfId="14" xr:uid="{00000000-0005-0000-0000-000028000000}"/>
    <cellStyle name="Dziesiętny 4 2" xfId="27" xr:uid="{00000000-0005-0000-0000-000029000000}"/>
    <cellStyle name="Dziesiętny 4 2 2" xfId="49" xr:uid="{00000000-0005-0000-0000-00002A000000}"/>
    <cellStyle name="Dziesiętny 4 3" xfId="38" xr:uid="{00000000-0005-0000-0000-00002B000000}"/>
    <cellStyle name="Normalny" xfId="0" builtinId="0"/>
    <cellStyle name="Normalny 2" xfId="3" xr:uid="{00000000-0005-0000-0000-00002D000000}"/>
    <cellStyle name="Normalny 2 2" xfId="4" xr:uid="{00000000-0005-0000-0000-00002E000000}"/>
    <cellStyle name="Normalny 3" xfId="1" xr:uid="{00000000-0005-0000-0000-00002F000000}"/>
    <cellStyle name="Normalny 4" xfId="7" xr:uid="{00000000-0005-0000-0000-000030000000}"/>
    <cellStyle name="Normalny 4 2" xfId="12" xr:uid="{00000000-0005-0000-0000-000031000000}"/>
    <cellStyle name="Normalny 4 3" xfId="22" xr:uid="{00000000-0005-0000-0000-000032000000}"/>
    <cellStyle name="Procentowy" xfId="6" builtinId="5"/>
    <cellStyle name="Procentowy 2" xfId="5" xr:uid="{00000000-0005-0000-0000-000034000000}"/>
    <cellStyle name="Procentowy 3" xfId="2" xr:uid="{00000000-0005-0000-0000-000035000000}"/>
    <cellStyle name="Procentowy 4" xfId="9" xr:uid="{00000000-0005-0000-0000-000036000000}"/>
    <cellStyle name="Procentowy 4 2" xfId="13" xr:uid="{00000000-0005-0000-0000-000037000000}"/>
    <cellStyle name="Procentowy 4 3" xfId="23" xr:uid="{00000000-0005-0000-0000-000038000000}"/>
  </cellStyles>
  <dxfs count="6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99FFCC"/>
      <color rgb="FFFFFFCC"/>
      <color rgb="FFFFCC99"/>
      <color rgb="FFCCECFF"/>
      <color rgb="FFFFCC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E5000-FA8A-40E6-AFA6-67B2A3C4BC34}">
  <sheetPr>
    <pageSetUpPr fitToPage="1"/>
  </sheetPr>
  <dimension ref="A2:O27"/>
  <sheetViews>
    <sheetView tabSelected="1" workbookViewId="0">
      <selection activeCell="H3" sqref="H3"/>
    </sheetView>
  </sheetViews>
  <sheetFormatPr defaultColWidth="9.140625" defaultRowHeight="12.75" x14ac:dyDescent="0.25"/>
  <cols>
    <col min="1" max="1" width="5.42578125" style="186" customWidth="1"/>
    <col min="2" max="2" width="51.42578125" style="200" customWidth="1"/>
    <col min="3" max="3" width="11.85546875" style="186" customWidth="1"/>
    <col min="4" max="4" width="9.5703125" style="210" customWidth="1"/>
    <col min="5" max="5" width="15" style="206" customWidth="1"/>
    <col min="6" max="6" width="16.5703125" style="211" customWidth="1"/>
    <col min="7" max="7" width="29.140625" style="186" customWidth="1"/>
    <col min="8" max="8" width="13.42578125" style="186" bestFit="1" customWidth="1"/>
    <col min="9" max="9" width="15.140625" style="186" bestFit="1" customWidth="1"/>
    <col min="10" max="16384" width="9.140625" style="186"/>
  </cols>
  <sheetData>
    <row r="2" spans="1:15" ht="57" customHeight="1" thickBot="1" x14ac:dyDescent="0.3">
      <c r="A2" s="184"/>
      <c r="B2" s="185" t="s">
        <v>112</v>
      </c>
      <c r="C2" s="239" t="s">
        <v>113</v>
      </c>
      <c r="D2" s="240"/>
      <c r="E2" s="240"/>
      <c r="F2" s="240"/>
    </row>
    <row r="3" spans="1:15" s="184" customFormat="1" ht="178.5" customHeight="1" x14ac:dyDescent="0.2">
      <c r="A3" s="187" t="s">
        <v>0</v>
      </c>
      <c r="B3" s="188" t="s">
        <v>1</v>
      </c>
      <c r="C3" s="188" t="s">
        <v>2</v>
      </c>
      <c r="D3" s="189" t="s">
        <v>87</v>
      </c>
      <c r="E3" s="190" t="s">
        <v>111</v>
      </c>
      <c r="F3" s="191" t="s">
        <v>86</v>
      </c>
      <c r="G3" s="192"/>
    </row>
    <row r="4" spans="1:15" s="91" customFormat="1" ht="13.5" customHeight="1" x14ac:dyDescent="0.2">
      <c r="A4" s="177" t="s">
        <v>10</v>
      </c>
      <c r="B4" s="213" t="s">
        <v>3</v>
      </c>
      <c r="C4" s="178" t="s">
        <v>4</v>
      </c>
      <c r="D4" s="179" t="s">
        <v>5</v>
      </c>
      <c r="E4" s="180" t="s">
        <v>16</v>
      </c>
      <c r="F4" s="181" t="s">
        <v>7</v>
      </c>
    </row>
    <row r="5" spans="1:15" ht="42" customHeight="1" x14ac:dyDescent="0.25">
      <c r="A5" s="193" t="s">
        <v>10</v>
      </c>
      <c r="B5" s="182" t="s">
        <v>97</v>
      </c>
      <c r="C5" s="194" t="s">
        <v>30</v>
      </c>
      <c r="D5" s="195">
        <v>60</v>
      </c>
      <c r="E5" s="196"/>
      <c r="F5" s="197"/>
    </row>
    <row r="6" spans="1:15" ht="48.75" customHeight="1" x14ac:dyDescent="0.25">
      <c r="A6" s="193" t="s">
        <v>3</v>
      </c>
      <c r="B6" s="182" t="s">
        <v>98</v>
      </c>
      <c r="C6" s="194" t="s">
        <v>30</v>
      </c>
      <c r="D6" s="195">
        <v>60</v>
      </c>
      <c r="E6" s="196"/>
      <c r="F6" s="197"/>
    </row>
    <row r="7" spans="1:15" ht="48.75" customHeight="1" x14ac:dyDescent="0.25">
      <c r="A7" s="193" t="s">
        <v>4</v>
      </c>
      <c r="B7" s="182" t="s">
        <v>88</v>
      </c>
      <c r="C7" s="194" t="s">
        <v>30</v>
      </c>
      <c r="D7" s="195">
        <v>200</v>
      </c>
      <c r="E7" s="196"/>
      <c r="F7" s="197"/>
    </row>
    <row r="8" spans="1:15" ht="48.75" customHeight="1" x14ac:dyDescent="0.25">
      <c r="A8" s="193" t="s">
        <v>5</v>
      </c>
      <c r="B8" s="182" t="s">
        <v>89</v>
      </c>
      <c r="C8" s="194" t="s">
        <v>30</v>
      </c>
      <c r="D8" s="195">
        <v>200</v>
      </c>
      <c r="E8" s="196"/>
      <c r="F8" s="197"/>
    </row>
    <row r="9" spans="1:15" ht="48.75" customHeight="1" x14ac:dyDescent="0.25">
      <c r="A9" s="193" t="s">
        <v>16</v>
      </c>
      <c r="B9" s="182" t="s">
        <v>101</v>
      </c>
      <c r="C9" s="194" t="s">
        <v>30</v>
      </c>
      <c r="D9" s="195">
        <v>8</v>
      </c>
      <c r="E9" s="196"/>
      <c r="F9" s="197"/>
      <c r="G9" s="198"/>
    </row>
    <row r="10" spans="1:15" ht="48.75" customHeight="1" x14ac:dyDescent="0.25">
      <c r="A10" s="193" t="s">
        <v>6</v>
      </c>
      <c r="B10" s="182" t="s">
        <v>91</v>
      </c>
      <c r="C10" s="194" t="s">
        <v>30</v>
      </c>
      <c r="D10" s="195">
        <v>4</v>
      </c>
      <c r="E10" s="196"/>
      <c r="F10" s="197"/>
    </row>
    <row r="11" spans="1:15" ht="48.75" customHeight="1" x14ac:dyDescent="0.25">
      <c r="A11" s="193" t="s">
        <v>7</v>
      </c>
      <c r="B11" s="182" t="s">
        <v>103</v>
      </c>
      <c r="C11" s="194" t="s">
        <v>30</v>
      </c>
      <c r="D11" s="195">
        <v>4</v>
      </c>
      <c r="E11" s="196"/>
      <c r="F11" s="197"/>
      <c r="G11" s="198"/>
    </row>
    <row r="12" spans="1:15" ht="48.75" customHeight="1" x14ac:dyDescent="0.25">
      <c r="A12" s="193" t="s">
        <v>8</v>
      </c>
      <c r="B12" s="182" t="s">
        <v>109</v>
      </c>
      <c r="C12" s="194" t="s">
        <v>30</v>
      </c>
      <c r="D12" s="195">
        <v>8</v>
      </c>
      <c r="E12" s="196"/>
      <c r="F12" s="197"/>
      <c r="G12" s="198"/>
    </row>
    <row r="13" spans="1:15" ht="48.75" customHeight="1" x14ac:dyDescent="0.25">
      <c r="A13" s="193" t="s">
        <v>20</v>
      </c>
      <c r="B13" s="182" t="s">
        <v>102</v>
      </c>
      <c r="C13" s="194" t="s">
        <v>30</v>
      </c>
      <c r="D13" s="195">
        <v>4</v>
      </c>
      <c r="E13" s="196"/>
      <c r="F13" s="197"/>
      <c r="G13" s="198"/>
    </row>
    <row r="14" spans="1:15" ht="48.75" customHeight="1" x14ac:dyDescent="0.25">
      <c r="A14" s="193" t="s">
        <v>92</v>
      </c>
      <c r="B14" s="182" t="s">
        <v>90</v>
      </c>
      <c r="C14" s="194" t="s">
        <v>30</v>
      </c>
      <c r="D14" s="195">
        <v>4</v>
      </c>
      <c r="E14" s="196"/>
      <c r="F14" s="197"/>
    </row>
    <row r="15" spans="1:15" ht="30.75" customHeight="1" x14ac:dyDescent="0.25">
      <c r="A15" s="193" t="s">
        <v>93</v>
      </c>
      <c r="B15" s="182" t="s">
        <v>108</v>
      </c>
      <c r="C15" s="194" t="s">
        <v>32</v>
      </c>
      <c r="D15" s="195">
        <v>500</v>
      </c>
      <c r="E15" s="196"/>
      <c r="F15" s="197"/>
      <c r="O15" s="184"/>
    </row>
    <row r="16" spans="1:15" ht="24.75" customHeight="1" x14ac:dyDescent="0.2">
      <c r="A16" s="193" t="s">
        <v>94</v>
      </c>
      <c r="B16" s="214" t="s">
        <v>104</v>
      </c>
      <c r="C16" s="194" t="s">
        <v>32</v>
      </c>
      <c r="D16" s="195">
        <v>500</v>
      </c>
      <c r="E16" s="196"/>
      <c r="F16" s="197"/>
      <c r="O16" s="184"/>
    </row>
    <row r="17" spans="1:9" s="200" customFormat="1" ht="41.25" customHeight="1" x14ac:dyDescent="0.25">
      <c r="A17" s="193" t="s">
        <v>95</v>
      </c>
      <c r="B17" s="215" t="s">
        <v>99</v>
      </c>
      <c r="C17" s="194" t="s">
        <v>32</v>
      </c>
      <c r="D17" s="195">
        <v>10000</v>
      </c>
      <c r="E17" s="196"/>
      <c r="F17" s="197"/>
      <c r="G17" s="199"/>
      <c r="I17" s="184"/>
    </row>
    <row r="18" spans="1:9" s="200" customFormat="1" ht="67.5" customHeight="1" x14ac:dyDescent="0.25">
      <c r="A18" s="193" t="s">
        <v>106</v>
      </c>
      <c r="B18" s="216" t="s">
        <v>100</v>
      </c>
      <c r="C18" s="194" t="s">
        <v>32</v>
      </c>
      <c r="D18" s="195">
        <v>2000</v>
      </c>
      <c r="E18" s="196"/>
      <c r="F18" s="197"/>
      <c r="G18" s="198"/>
      <c r="I18" s="184"/>
    </row>
    <row r="19" spans="1:9" ht="47.25" customHeight="1" x14ac:dyDescent="0.25">
      <c r="A19" s="193" t="s">
        <v>107</v>
      </c>
      <c r="B19" s="182" t="s">
        <v>96</v>
      </c>
      <c r="C19" s="194" t="s">
        <v>12</v>
      </c>
      <c r="D19" s="195">
        <v>10</v>
      </c>
      <c r="E19" s="196"/>
      <c r="F19" s="201"/>
    </row>
    <row r="20" spans="1:9" ht="47.25" customHeight="1" thickBot="1" x14ac:dyDescent="0.3">
      <c r="A20" s="193" t="s">
        <v>110</v>
      </c>
      <c r="B20" s="182" t="s">
        <v>105</v>
      </c>
      <c r="C20" s="194" t="s">
        <v>12</v>
      </c>
      <c r="D20" s="195">
        <v>10</v>
      </c>
      <c r="E20" s="196"/>
      <c r="F20" s="201"/>
    </row>
    <row r="21" spans="1:9" ht="30" customHeight="1" thickBot="1" x14ac:dyDescent="0.3">
      <c r="B21" s="183"/>
      <c r="C21" s="202"/>
      <c r="D21" s="203"/>
      <c r="E21" s="217" t="s">
        <v>47</v>
      </c>
      <c r="F21" s="212">
        <f>SUM(F5:F20)</f>
        <v>0</v>
      </c>
      <c r="H21" s="211"/>
    </row>
    <row r="22" spans="1:9" ht="30" customHeight="1" x14ac:dyDescent="0.25">
      <c r="B22" s="204"/>
      <c r="C22" s="204"/>
      <c r="D22" s="205"/>
      <c r="F22" s="207"/>
    </row>
    <row r="23" spans="1:9" ht="30" customHeight="1" x14ac:dyDescent="0.25">
      <c r="B23" s="204"/>
      <c r="C23" s="204"/>
      <c r="D23" s="205"/>
      <c r="F23" s="207"/>
    </row>
    <row r="24" spans="1:9" ht="30" customHeight="1" x14ac:dyDescent="0.25">
      <c r="B24" s="204"/>
      <c r="C24" s="204"/>
      <c r="D24" s="205"/>
      <c r="F24" s="207"/>
      <c r="I24" s="208"/>
    </row>
    <row r="25" spans="1:9" ht="16.5" customHeight="1" x14ac:dyDescent="0.25">
      <c r="B25" s="209"/>
    </row>
    <row r="26" spans="1:9" ht="30" customHeight="1" x14ac:dyDescent="0.25">
      <c r="B26" s="209"/>
    </row>
    <row r="27" spans="1:9" ht="30" customHeight="1" x14ac:dyDescent="0.25"/>
  </sheetData>
  <mergeCells count="1">
    <mergeCell ref="C2:F2"/>
  </mergeCells>
  <phoneticPr fontId="20" type="noConversion"/>
  <pageMargins left="0.7" right="0.7" top="0.75" bottom="0.75" header="0.3" footer="0.3"/>
  <pageSetup paperSize="8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C57"/>
  <sheetViews>
    <sheetView workbookViewId="0">
      <selection sqref="A1:XFD1048576"/>
    </sheetView>
  </sheetViews>
  <sheetFormatPr defaultColWidth="9.140625" defaultRowHeight="15" x14ac:dyDescent="0.25"/>
  <cols>
    <col min="1" max="1" width="8.85546875" style="4" customWidth="1"/>
    <col min="2" max="2" width="74.140625" style="5" customWidth="1"/>
    <col min="3" max="3" width="14.42578125" style="4" customWidth="1"/>
    <col min="4" max="4" width="15.140625" style="17" customWidth="1"/>
    <col min="5" max="5" width="12" style="17" customWidth="1"/>
    <col min="6" max="6" width="12.5703125" style="17" customWidth="1"/>
    <col min="7" max="7" width="13.5703125" style="68" customWidth="1"/>
    <col min="8" max="8" width="26.5703125" style="3" customWidth="1"/>
    <col min="9" max="9" width="20.28515625" style="3" customWidth="1"/>
    <col min="10" max="10" width="24.85546875" style="10" customWidth="1"/>
    <col min="11" max="11" width="22.140625" style="10" customWidth="1"/>
    <col min="12" max="12" width="26.85546875" style="3" customWidth="1"/>
    <col min="13" max="13" width="19.140625" style="79" customWidth="1"/>
    <col min="14" max="14" width="9.140625" style="4"/>
    <col min="15" max="16" width="23.5703125" style="4" customWidth="1"/>
    <col min="17" max="17" width="9.140625" style="4"/>
    <col min="18" max="18" width="10.5703125" style="4" customWidth="1"/>
    <col min="19" max="16384" width="9.140625" style="4"/>
  </cols>
  <sheetData>
    <row r="1" spans="1:24" ht="15.75" x14ac:dyDescent="0.25">
      <c r="H1" s="2" t="s">
        <v>39</v>
      </c>
      <c r="I1" s="2"/>
      <c r="J1" s="11"/>
    </row>
    <row r="2" spans="1:24" ht="57" customHeight="1" thickBot="1" x14ac:dyDescent="0.3">
      <c r="A2" s="12" t="s">
        <v>62</v>
      </c>
      <c r="B2" s="12"/>
      <c r="C2" s="12"/>
      <c r="D2" s="18"/>
      <c r="E2" s="18"/>
      <c r="F2" s="18"/>
      <c r="G2" s="69"/>
      <c r="H2" s="1"/>
      <c r="I2" s="1"/>
      <c r="J2" s="12"/>
    </row>
    <row r="3" spans="1:24" s="7" customFormat="1" ht="153" customHeight="1" x14ac:dyDescent="0.25">
      <c r="A3" s="93" t="s">
        <v>0</v>
      </c>
      <c r="B3" s="35" t="s">
        <v>1</v>
      </c>
      <c r="C3" s="35" t="s">
        <v>2</v>
      </c>
      <c r="D3" s="36" t="s">
        <v>54</v>
      </c>
      <c r="E3" s="36" t="s">
        <v>53</v>
      </c>
      <c r="F3" s="36" t="s">
        <v>49</v>
      </c>
      <c r="G3" s="70" t="s">
        <v>61</v>
      </c>
      <c r="H3" s="37" t="s">
        <v>51</v>
      </c>
      <c r="I3" s="37" t="s">
        <v>50</v>
      </c>
      <c r="J3" s="38" t="s">
        <v>41</v>
      </c>
      <c r="K3" s="38" t="s">
        <v>40</v>
      </c>
      <c r="L3" s="39" t="s">
        <v>52</v>
      </c>
      <c r="M3" s="40" t="s">
        <v>59</v>
      </c>
    </row>
    <row r="4" spans="1:24" s="91" customFormat="1" ht="13.5" customHeight="1" thickBot="1" x14ac:dyDescent="0.25">
      <c r="A4" s="85" t="s">
        <v>10</v>
      </c>
      <c r="B4" s="86" t="s">
        <v>3</v>
      </c>
      <c r="C4" s="86" t="s">
        <v>4</v>
      </c>
      <c r="D4" s="87"/>
      <c r="E4" s="87"/>
      <c r="F4" s="87"/>
      <c r="G4" s="88"/>
      <c r="H4" s="89" t="s">
        <v>5</v>
      </c>
      <c r="I4" s="89" t="s">
        <v>16</v>
      </c>
      <c r="J4" s="89" t="s">
        <v>6</v>
      </c>
      <c r="K4" s="86" t="s">
        <v>7</v>
      </c>
      <c r="L4" s="86" t="s">
        <v>6</v>
      </c>
      <c r="M4" s="90" t="s">
        <v>20</v>
      </c>
    </row>
    <row r="5" spans="1:24" ht="35.1" customHeight="1" x14ac:dyDescent="0.25">
      <c r="A5" s="94" t="s">
        <v>9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4"/>
    </row>
    <row r="6" spans="1:24" s="8" customFormat="1" ht="30" customHeight="1" x14ac:dyDescent="0.25">
      <c r="A6" s="92" t="s">
        <v>10</v>
      </c>
      <c r="B6" s="26" t="s">
        <v>11</v>
      </c>
      <c r="C6" s="23" t="s">
        <v>12</v>
      </c>
      <c r="D6" s="19"/>
      <c r="E6" s="19">
        <v>30</v>
      </c>
      <c r="F6" s="19">
        <v>8</v>
      </c>
      <c r="G6" s="71">
        <f>SUM(D6:F6)</f>
        <v>38</v>
      </c>
      <c r="H6" s="13">
        <v>29848</v>
      </c>
      <c r="I6" s="13"/>
      <c r="J6" s="41">
        <v>18500</v>
      </c>
      <c r="K6" s="25">
        <v>27000</v>
      </c>
      <c r="L6" s="14">
        <f>SUM(J6+K6)/2</f>
        <v>22750</v>
      </c>
      <c r="M6" s="80">
        <f t="shared" ref="M6:M21" si="0">SUM(G6*L6)</f>
        <v>864500</v>
      </c>
      <c r="P6" s="9"/>
      <c r="Q6" s="9"/>
      <c r="R6" s="9"/>
      <c r="S6" s="9"/>
      <c r="U6" s="9"/>
      <c r="V6" s="9"/>
      <c r="W6" s="9"/>
      <c r="X6" s="9"/>
    </row>
    <row r="7" spans="1:24" s="8" customFormat="1" ht="30" customHeight="1" x14ac:dyDescent="0.25">
      <c r="A7" s="92" t="s">
        <v>3</v>
      </c>
      <c r="B7" s="26" t="s">
        <v>13</v>
      </c>
      <c r="C7" s="23" t="s">
        <v>12</v>
      </c>
      <c r="D7" s="19">
        <v>25</v>
      </c>
      <c r="E7" s="19"/>
      <c r="F7" s="19"/>
      <c r="G7" s="71">
        <f t="shared" ref="G7:G21" si="1">SUM(D7:F7)</f>
        <v>25</v>
      </c>
      <c r="H7" s="13">
        <v>9568</v>
      </c>
      <c r="I7" s="13"/>
      <c r="J7" s="41">
        <v>7353</v>
      </c>
      <c r="K7" s="41">
        <v>8258.4</v>
      </c>
      <c r="L7" s="14">
        <f>SUM(J7+K7)/2</f>
        <v>7805.7</v>
      </c>
      <c r="M7" s="80">
        <f t="shared" si="0"/>
        <v>195142.5</v>
      </c>
      <c r="P7" s="9"/>
      <c r="Q7" s="9"/>
      <c r="R7" s="9"/>
      <c r="S7" s="9"/>
      <c r="U7" s="9"/>
      <c r="V7" s="9"/>
      <c r="W7" s="9"/>
      <c r="X7" s="9"/>
    </row>
    <row r="8" spans="1:24" s="8" customFormat="1" ht="30" customHeight="1" x14ac:dyDescent="0.25">
      <c r="A8" s="92" t="s">
        <v>4</v>
      </c>
      <c r="B8" s="26" t="s">
        <v>14</v>
      </c>
      <c r="C8" s="23" t="s">
        <v>12</v>
      </c>
      <c r="D8" s="19">
        <v>30</v>
      </c>
      <c r="E8" s="19"/>
      <c r="F8" s="19">
        <v>9.5</v>
      </c>
      <c r="G8" s="71">
        <f t="shared" si="1"/>
        <v>39.5</v>
      </c>
      <c r="H8" s="13">
        <v>18148</v>
      </c>
      <c r="I8" s="13"/>
      <c r="J8" s="41">
        <v>11463</v>
      </c>
      <c r="K8" s="25">
        <v>12996</v>
      </c>
      <c r="L8" s="14">
        <f>SUM(J8+K8)/2</f>
        <v>12229.5</v>
      </c>
      <c r="M8" s="80">
        <f t="shared" si="0"/>
        <v>483065.25</v>
      </c>
      <c r="P8" s="9"/>
      <c r="Q8" s="9"/>
      <c r="R8" s="9"/>
      <c r="S8" s="9"/>
      <c r="U8" s="9"/>
      <c r="V8" s="9"/>
      <c r="W8" s="9"/>
      <c r="X8" s="9"/>
    </row>
    <row r="9" spans="1:24" s="8" customFormat="1" ht="51.75" customHeight="1" x14ac:dyDescent="0.25">
      <c r="A9" s="92" t="s">
        <v>5</v>
      </c>
      <c r="B9" s="42" t="s">
        <v>45</v>
      </c>
      <c r="C9" s="23" t="s">
        <v>12</v>
      </c>
      <c r="D9" s="20">
        <v>10</v>
      </c>
      <c r="E9" s="19"/>
      <c r="F9" s="19">
        <v>7.5</v>
      </c>
      <c r="G9" s="71">
        <f t="shared" si="1"/>
        <v>17.5</v>
      </c>
      <c r="H9" s="77"/>
      <c r="I9" s="77"/>
      <c r="J9" s="41">
        <v>34389</v>
      </c>
      <c r="K9" s="25">
        <v>38988</v>
      </c>
      <c r="L9" s="14">
        <f>SUM(J9+K9)/2</f>
        <v>36688.5</v>
      </c>
      <c r="M9" s="80">
        <f t="shared" si="0"/>
        <v>642048.75</v>
      </c>
      <c r="P9" s="9"/>
      <c r="Q9" s="9"/>
      <c r="R9" s="9"/>
      <c r="S9" s="9"/>
      <c r="U9" s="9"/>
      <c r="V9" s="9"/>
      <c r="W9" s="9"/>
      <c r="X9" s="9"/>
    </row>
    <row r="10" spans="1:24" s="8" customFormat="1" ht="30" customHeight="1" x14ac:dyDescent="0.25">
      <c r="A10" s="92" t="s">
        <v>16</v>
      </c>
      <c r="B10" s="26" t="s">
        <v>15</v>
      </c>
      <c r="C10" s="23" t="s">
        <v>12</v>
      </c>
      <c r="D10" s="19">
        <v>20</v>
      </c>
      <c r="E10" s="19"/>
      <c r="F10" s="19"/>
      <c r="G10" s="71">
        <f t="shared" si="1"/>
        <v>20</v>
      </c>
      <c r="H10" s="13">
        <v>14040</v>
      </c>
      <c r="I10" s="13"/>
      <c r="J10" s="24">
        <v>0</v>
      </c>
      <c r="K10" s="25">
        <v>9890</v>
      </c>
      <c r="L10" s="14">
        <f>SUM(J10:K10)</f>
        <v>9890</v>
      </c>
      <c r="M10" s="80">
        <f t="shared" si="0"/>
        <v>197800</v>
      </c>
      <c r="P10" s="9"/>
      <c r="Q10" s="9"/>
      <c r="R10" s="9"/>
      <c r="S10" s="9"/>
      <c r="U10" s="9"/>
      <c r="V10" s="9"/>
      <c r="W10" s="9"/>
      <c r="X10" s="9"/>
    </row>
    <row r="11" spans="1:24" s="8" customFormat="1" ht="35.1" customHeight="1" x14ac:dyDescent="0.25">
      <c r="A11" s="92" t="s">
        <v>6</v>
      </c>
      <c r="B11" s="26" t="s">
        <v>17</v>
      </c>
      <c r="C11" s="23" t="s">
        <v>18</v>
      </c>
      <c r="D11" s="19">
        <v>25</v>
      </c>
      <c r="E11" s="19"/>
      <c r="F11" s="19">
        <v>6</v>
      </c>
      <c r="G11" s="71">
        <f t="shared" si="1"/>
        <v>31</v>
      </c>
      <c r="H11" s="13">
        <v>7228</v>
      </c>
      <c r="I11" s="13"/>
      <c r="J11" s="24">
        <v>5986.5</v>
      </c>
      <c r="K11" s="25">
        <v>6300</v>
      </c>
      <c r="L11" s="14">
        <f t="shared" ref="L11:L21" si="2">SUM(J11+K11)/2</f>
        <v>6143.25</v>
      </c>
      <c r="M11" s="80">
        <f t="shared" si="0"/>
        <v>190440.75</v>
      </c>
      <c r="P11" s="9"/>
      <c r="Q11" s="9"/>
      <c r="R11" s="9"/>
      <c r="S11" s="9"/>
      <c r="U11" s="9"/>
      <c r="V11" s="9"/>
      <c r="W11" s="9"/>
      <c r="X11" s="9"/>
    </row>
    <row r="12" spans="1:24" s="8" customFormat="1" ht="35.1" customHeight="1" x14ac:dyDescent="0.25">
      <c r="A12" s="92" t="s">
        <v>7</v>
      </c>
      <c r="B12" s="26" t="s">
        <v>19</v>
      </c>
      <c r="C12" s="23" t="s">
        <v>18</v>
      </c>
      <c r="D12" s="19">
        <v>25</v>
      </c>
      <c r="E12" s="19"/>
      <c r="F12" s="19">
        <v>3</v>
      </c>
      <c r="G12" s="71">
        <f t="shared" si="1"/>
        <v>28</v>
      </c>
      <c r="H12" s="13">
        <v>8112</v>
      </c>
      <c r="I12" s="13"/>
      <c r="J12" s="24">
        <v>6554</v>
      </c>
      <c r="K12" s="25">
        <v>6900</v>
      </c>
      <c r="L12" s="14">
        <f t="shared" si="2"/>
        <v>6727</v>
      </c>
      <c r="M12" s="80">
        <f t="shared" si="0"/>
        <v>188356</v>
      </c>
      <c r="P12" s="9"/>
      <c r="Q12" s="9"/>
      <c r="R12" s="9"/>
      <c r="S12" s="9"/>
      <c r="U12" s="9"/>
      <c r="V12" s="9"/>
      <c r="W12" s="9"/>
      <c r="X12" s="9"/>
    </row>
    <row r="13" spans="1:24" s="8" customFormat="1" ht="35.1" customHeight="1" x14ac:dyDescent="0.25">
      <c r="A13" s="92" t="s">
        <v>8</v>
      </c>
      <c r="B13" s="26" t="s">
        <v>21</v>
      </c>
      <c r="C13" s="23" t="s">
        <v>18</v>
      </c>
      <c r="D13" s="19">
        <v>25</v>
      </c>
      <c r="E13" s="19"/>
      <c r="F13" s="19">
        <v>1</v>
      </c>
      <c r="G13" s="71">
        <f t="shared" si="1"/>
        <v>26</v>
      </c>
      <c r="H13" s="13">
        <v>12168</v>
      </c>
      <c r="I13" s="13"/>
      <c r="J13" s="24">
        <v>7665</v>
      </c>
      <c r="K13" s="25">
        <v>7400</v>
      </c>
      <c r="L13" s="14">
        <f t="shared" si="2"/>
        <v>7532.5</v>
      </c>
      <c r="M13" s="80">
        <f t="shared" si="0"/>
        <v>195845</v>
      </c>
      <c r="P13" s="9"/>
      <c r="Q13" s="9"/>
      <c r="R13" s="9"/>
      <c r="S13" s="9"/>
      <c r="U13" s="9"/>
      <c r="V13" s="9"/>
      <c r="W13" s="9"/>
      <c r="X13" s="9"/>
    </row>
    <row r="14" spans="1:24" s="8" customFormat="1" ht="35.1" customHeight="1" x14ac:dyDescent="0.25">
      <c r="A14" s="92" t="s">
        <v>20</v>
      </c>
      <c r="B14" s="26" t="s">
        <v>22</v>
      </c>
      <c r="C14" s="23" t="s">
        <v>23</v>
      </c>
      <c r="D14" s="19">
        <v>10</v>
      </c>
      <c r="E14" s="19"/>
      <c r="F14" s="19">
        <v>9</v>
      </c>
      <c r="G14" s="71">
        <f t="shared" si="1"/>
        <v>19</v>
      </c>
      <c r="H14" s="13">
        <v>17784</v>
      </c>
      <c r="I14" s="13"/>
      <c r="J14" s="24">
        <v>6195</v>
      </c>
      <c r="K14" s="25">
        <v>9800</v>
      </c>
      <c r="L14" s="14">
        <f t="shared" si="2"/>
        <v>7997.5</v>
      </c>
      <c r="M14" s="80">
        <f t="shared" si="0"/>
        <v>151952.5</v>
      </c>
      <c r="P14" s="9"/>
      <c r="Q14" s="9"/>
      <c r="R14" s="9"/>
      <c r="S14" s="9"/>
      <c r="U14" s="9"/>
      <c r="V14" s="9"/>
      <c r="W14" s="9"/>
      <c r="X14" s="9"/>
    </row>
    <row r="15" spans="1:24" s="8" customFormat="1" ht="35.1" customHeight="1" x14ac:dyDescent="0.25">
      <c r="A15" s="92">
        <v>10</v>
      </c>
      <c r="B15" s="129" t="s">
        <v>64</v>
      </c>
      <c r="C15" s="23" t="s">
        <v>23</v>
      </c>
      <c r="D15" s="19"/>
      <c r="E15" s="19"/>
      <c r="F15" s="19">
        <v>4</v>
      </c>
      <c r="G15" s="71">
        <f>SUM(D15:F15)</f>
        <v>4</v>
      </c>
      <c r="H15" s="13">
        <v>21424</v>
      </c>
      <c r="I15" s="13"/>
      <c r="J15" s="24">
        <v>6995</v>
      </c>
      <c r="K15" s="25">
        <v>12000</v>
      </c>
      <c r="L15" s="14">
        <f t="shared" si="2"/>
        <v>9497.5</v>
      </c>
      <c r="M15" s="80">
        <f t="shared" si="0"/>
        <v>37990</v>
      </c>
      <c r="P15" s="9"/>
      <c r="Q15" s="9"/>
      <c r="R15" s="9"/>
      <c r="S15" s="9"/>
      <c r="U15" s="9"/>
      <c r="V15" s="9"/>
      <c r="W15" s="9"/>
      <c r="X15" s="9"/>
    </row>
    <row r="16" spans="1:24" s="8" customFormat="1" ht="35.1" customHeight="1" x14ac:dyDescent="0.25">
      <c r="A16" s="92">
        <v>11</v>
      </c>
      <c r="B16" s="129" t="s">
        <v>65</v>
      </c>
      <c r="C16" s="23" t="s">
        <v>23</v>
      </c>
      <c r="D16" s="19"/>
      <c r="E16" s="19"/>
      <c r="F16" s="19">
        <v>6</v>
      </c>
      <c r="G16" s="71">
        <f>SUM(D16:F16)</f>
        <v>6</v>
      </c>
      <c r="H16" s="13">
        <v>27976</v>
      </c>
      <c r="I16" s="13"/>
      <c r="J16" s="24">
        <v>10763</v>
      </c>
      <c r="K16" s="25">
        <v>15450</v>
      </c>
      <c r="L16" s="14">
        <f t="shared" si="2"/>
        <v>13106.5</v>
      </c>
      <c r="M16" s="80">
        <f t="shared" si="0"/>
        <v>78639</v>
      </c>
      <c r="P16" s="9"/>
      <c r="Q16" s="9"/>
      <c r="R16" s="9"/>
      <c r="S16" s="9"/>
      <c r="U16" s="9"/>
      <c r="V16" s="9"/>
      <c r="W16" s="9"/>
      <c r="X16" s="9"/>
    </row>
    <row r="17" spans="1:24" s="8" customFormat="1" ht="30" customHeight="1" x14ac:dyDescent="0.25">
      <c r="A17" s="92">
        <v>12</v>
      </c>
      <c r="B17" s="26" t="s">
        <v>24</v>
      </c>
      <c r="C17" s="23" t="s">
        <v>25</v>
      </c>
      <c r="D17" s="19">
        <v>10</v>
      </c>
      <c r="E17" s="19"/>
      <c r="F17" s="19">
        <v>1</v>
      </c>
      <c r="G17" s="71">
        <f t="shared" si="1"/>
        <v>11</v>
      </c>
      <c r="H17" s="13">
        <v>9360</v>
      </c>
      <c r="I17" s="13"/>
      <c r="J17" s="24">
        <v>6195</v>
      </c>
      <c r="K17" s="25">
        <v>6620</v>
      </c>
      <c r="L17" s="14">
        <f t="shared" si="2"/>
        <v>6407.5</v>
      </c>
      <c r="M17" s="80">
        <f t="shared" si="0"/>
        <v>70482.5</v>
      </c>
      <c r="P17" s="9"/>
      <c r="Q17" s="9"/>
      <c r="R17" s="9"/>
      <c r="S17" s="9"/>
      <c r="U17" s="9"/>
      <c r="V17" s="9"/>
      <c r="W17" s="9"/>
      <c r="X17" s="9"/>
    </row>
    <row r="18" spans="1:24" s="8" customFormat="1" ht="30" customHeight="1" x14ac:dyDescent="0.25">
      <c r="A18" s="92">
        <v>13</v>
      </c>
      <c r="B18" s="26" t="s">
        <v>27</v>
      </c>
      <c r="C18" s="23" t="s">
        <v>26</v>
      </c>
      <c r="D18" s="19">
        <v>10</v>
      </c>
      <c r="E18" s="19"/>
      <c r="F18" s="19"/>
      <c r="G18" s="71">
        <f t="shared" si="1"/>
        <v>10</v>
      </c>
      <c r="H18" s="13">
        <v>50232</v>
      </c>
      <c r="I18" s="13"/>
      <c r="J18" s="136">
        <v>20300</v>
      </c>
      <c r="K18" s="25">
        <v>39000</v>
      </c>
      <c r="L18" s="14">
        <f t="shared" si="2"/>
        <v>29650</v>
      </c>
      <c r="M18" s="80">
        <f t="shared" si="0"/>
        <v>296500</v>
      </c>
      <c r="N18" s="8" t="s">
        <v>74</v>
      </c>
      <c r="P18" s="9"/>
      <c r="Q18" s="9"/>
      <c r="R18" s="9"/>
      <c r="S18" s="9"/>
      <c r="U18" s="9"/>
      <c r="V18" s="9"/>
      <c r="W18" s="9"/>
      <c r="X18" s="9"/>
    </row>
    <row r="19" spans="1:24" s="8" customFormat="1" ht="30" customHeight="1" x14ac:dyDescent="0.25">
      <c r="A19" s="92">
        <v>14</v>
      </c>
      <c r="B19" s="129" t="s">
        <v>66</v>
      </c>
      <c r="C19" s="99" t="s">
        <v>12</v>
      </c>
      <c r="D19" s="100">
        <v>2</v>
      </c>
      <c r="E19" s="100"/>
      <c r="F19" s="100"/>
      <c r="G19" s="101">
        <f t="shared" si="1"/>
        <v>2</v>
      </c>
      <c r="H19" s="102"/>
      <c r="I19" s="102"/>
      <c r="J19" s="137">
        <v>4110</v>
      </c>
      <c r="K19" s="104">
        <v>4600</v>
      </c>
      <c r="L19" s="105">
        <f t="shared" si="2"/>
        <v>4355</v>
      </c>
      <c r="M19" s="106">
        <f t="shared" si="0"/>
        <v>8710</v>
      </c>
      <c r="P19" s="9"/>
      <c r="Q19" s="9"/>
      <c r="R19" s="9"/>
      <c r="S19" s="9"/>
      <c r="U19" s="9"/>
      <c r="V19" s="9"/>
      <c r="W19" s="9"/>
      <c r="X19" s="9"/>
    </row>
    <row r="20" spans="1:24" s="8" customFormat="1" ht="30" customHeight="1" x14ac:dyDescent="0.25">
      <c r="A20" s="92">
        <v>15</v>
      </c>
      <c r="B20" s="129" t="s">
        <v>71</v>
      </c>
      <c r="C20" s="99" t="s">
        <v>12</v>
      </c>
      <c r="D20" s="100"/>
      <c r="E20" s="100"/>
      <c r="F20" s="100">
        <v>13.5</v>
      </c>
      <c r="G20" s="101">
        <f>SUM(D20:F20)</f>
        <v>13.5</v>
      </c>
      <c r="H20" s="102">
        <v>5356</v>
      </c>
      <c r="I20" s="102">
        <v>5150</v>
      </c>
      <c r="J20" s="103"/>
      <c r="K20" s="104"/>
      <c r="L20" s="105">
        <f>SUM(H20+I20)/2</f>
        <v>5253</v>
      </c>
      <c r="M20" s="106">
        <f t="shared" si="0"/>
        <v>70915.5</v>
      </c>
      <c r="P20" s="9"/>
      <c r="Q20" s="9"/>
      <c r="R20" s="9"/>
      <c r="S20" s="9"/>
      <c r="U20" s="9"/>
      <c r="V20" s="9"/>
      <c r="W20" s="9"/>
      <c r="X20" s="9"/>
    </row>
    <row r="21" spans="1:24" s="8" customFormat="1" ht="30" customHeight="1" thickBot="1" x14ac:dyDescent="0.3">
      <c r="A21" s="92">
        <v>16</v>
      </c>
      <c r="B21" s="43" t="s">
        <v>28</v>
      </c>
      <c r="C21" s="28" t="s">
        <v>12</v>
      </c>
      <c r="D21" s="29">
        <v>3</v>
      </c>
      <c r="E21" s="29"/>
      <c r="F21" s="29">
        <v>3</v>
      </c>
      <c r="G21" s="72">
        <f t="shared" si="1"/>
        <v>6</v>
      </c>
      <c r="H21" s="44">
        <v>191620</v>
      </c>
      <c r="I21" s="44"/>
      <c r="J21" s="30">
        <v>94875</v>
      </c>
      <c r="K21" s="31">
        <v>115000</v>
      </c>
      <c r="L21" s="32">
        <f t="shared" si="2"/>
        <v>104937.5</v>
      </c>
      <c r="M21" s="81">
        <f t="shared" si="0"/>
        <v>629625</v>
      </c>
      <c r="N21" s="8" t="s">
        <v>75</v>
      </c>
      <c r="P21" s="9"/>
      <c r="Q21" s="9"/>
      <c r="R21" s="9"/>
      <c r="S21" s="9"/>
      <c r="U21" s="9"/>
      <c r="V21" s="9"/>
      <c r="W21" s="9"/>
      <c r="X21" s="9"/>
    </row>
    <row r="22" spans="1:24" s="8" customFormat="1" ht="35.1" customHeight="1" thickBot="1" x14ac:dyDescent="0.3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142" t="s">
        <v>47</v>
      </c>
      <c r="M22" s="45">
        <f>SUM(M6:M21)</f>
        <v>4302012.75</v>
      </c>
      <c r="P22" s="9"/>
      <c r="Q22" s="9"/>
      <c r="R22" s="9"/>
      <c r="S22" s="9"/>
      <c r="U22" s="9"/>
      <c r="V22" s="9"/>
      <c r="W22" s="9"/>
      <c r="X22" s="9"/>
    </row>
    <row r="23" spans="1:24" ht="35.1" customHeight="1" thickBot="1" x14ac:dyDescent="0.3">
      <c r="A23" s="226" t="s">
        <v>38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8"/>
      <c r="O23" s="8"/>
      <c r="P23" s="9"/>
      <c r="Q23" s="9"/>
      <c r="R23" s="9"/>
      <c r="S23" s="9"/>
      <c r="U23" s="9"/>
      <c r="V23" s="9"/>
      <c r="W23" s="9"/>
      <c r="X23" s="9"/>
    </row>
    <row r="24" spans="1:24" s="8" customFormat="1" ht="30" customHeight="1" x14ac:dyDescent="0.25">
      <c r="A24" s="120">
        <v>17</v>
      </c>
      <c r="B24" s="107" t="s">
        <v>42</v>
      </c>
      <c r="C24" s="108" t="s">
        <v>30</v>
      </c>
      <c r="D24" s="109">
        <v>500</v>
      </c>
      <c r="E24" s="109"/>
      <c r="F24" s="109"/>
      <c r="G24" s="110">
        <f>SUM(D24:F24)</f>
        <v>500</v>
      </c>
      <c r="H24" s="111"/>
      <c r="I24" s="111"/>
      <c r="J24" s="112">
        <v>770</v>
      </c>
      <c r="K24" s="113">
        <v>815</v>
      </c>
      <c r="L24" s="114">
        <f t="shared" ref="L24" si="3">SUM(J24+K24)/2</f>
        <v>792.5</v>
      </c>
      <c r="M24" s="115">
        <f>SUM(G24*L24)</f>
        <v>396250</v>
      </c>
      <c r="P24" s="9"/>
      <c r="Q24" s="9"/>
      <c r="R24" s="9"/>
      <c r="S24" s="9"/>
      <c r="U24" s="9"/>
      <c r="V24" s="9"/>
      <c r="W24" s="9"/>
      <c r="X24" s="9"/>
    </row>
    <row r="25" spans="1:24" s="8" customFormat="1" ht="30" customHeight="1" x14ac:dyDescent="0.25">
      <c r="A25" s="121">
        <v>18</v>
      </c>
      <c r="B25" s="129" t="s">
        <v>67</v>
      </c>
      <c r="C25" s="23" t="s">
        <v>68</v>
      </c>
      <c r="D25" s="19">
        <v>4</v>
      </c>
      <c r="E25" s="19"/>
      <c r="F25" s="19"/>
      <c r="G25" s="71">
        <f>SUM(D25:F25)</f>
        <v>4</v>
      </c>
      <c r="H25" s="117"/>
      <c r="I25" s="117"/>
      <c r="J25" s="24">
        <v>1208</v>
      </c>
      <c r="K25" s="25">
        <v>1610</v>
      </c>
      <c r="L25" s="118">
        <f>SUM(J25+K25)/2</f>
        <v>1409</v>
      </c>
      <c r="M25" s="119">
        <f>SUM(L25*G25)</f>
        <v>5636</v>
      </c>
      <c r="N25" s="8" t="s">
        <v>75</v>
      </c>
      <c r="P25" s="9"/>
      <c r="Q25" s="9"/>
      <c r="R25" s="9"/>
      <c r="S25" s="9"/>
      <c r="U25" s="9"/>
      <c r="V25" s="9"/>
      <c r="W25" s="9"/>
      <c r="X25" s="9"/>
    </row>
    <row r="26" spans="1:24" s="8" customFormat="1" ht="30" customHeight="1" thickBot="1" x14ac:dyDescent="0.3">
      <c r="A26" s="229"/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141" t="s">
        <v>47</v>
      </c>
      <c r="M26" s="116">
        <f>SUM(M24:M25)</f>
        <v>401886</v>
      </c>
      <c r="P26" s="9"/>
      <c r="Q26" s="9"/>
      <c r="R26" s="9"/>
      <c r="S26" s="9"/>
      <c r="U26" s="9"/>
      <c r="V26" s="9"/>
      <c r="W26" s="9"/>
      <c r="X26" s="9"/>
    </row>
    <row r="27" spans="1:24" ht="35.1" customHeight="1" thickBot="1" x14ac:dyDescent="0.3">
      <c r="A27" s="95" t="s">
        <v>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78"/>
      <c r="O27" s="8"/>
      <c r="P27" s="9"/>
      <c r="Q27" s="9"/>
      <c r="R27" s="9"/>
      <c r="S27" s="9"/>
      <c r="U27" s="9"/>
      <c r="V27" s="9"/>
      <c r="W27" s="9"/>
      <c r="X27" s="9"/>
    </row>
    <row r="28" spans="1:24" s="8" customFormat="1" ht="30" customHeight="1" x14ac:dyDescent="0.25">
      <c r="A28" s="92">
        <v>19</v>
      </c>
      <c r="B28" s="46" t="s">
        <v>56</v>
      </c>
      <c r="C28" s="23" t="s">
        <v>32</v>
      </c>
      <c r="D28" s="19"/>
      <c r="E28" s="19">
        <v>600</v>
      </c>
      <c r="F28" s="19"/>
      <c r="G28" s="71">
        <f>SUM(D28:F28)</f>
        <v>600</v>
      </c>
      <c r="H28" s="21" t="s">
        <v>44</v>
      </c>
      <c r="I28" s="21"/>
      <c r="J28" s="24">
        <v>52</v>
      </c>
      <c r="K28" s="25">
        <v>84</v>
      </c>
      <c r="L28" s="14">
        <f>SUM(J28+K28)/2</f>
        <v>68</v>
      </c>
      <c r="M28" s="80">
        <f>SUM(G28*L28)</f>
        <v>40800</v>
      </c>
      <c r="P28" s="9"/>
      <c r="Q28" s="9"/>
      <c r="R28" s="9"/>
      <c r="S28" s="9"/>
      <c r="U28" s="9"/>
      <c r="V28" s="9"/>
      <c r="W28" s="9"/>
      <c r="X28" s="9"/>
    </row>
    <row r="29" spans="1:24" s="8" customFormat="1" ht="30" customHeight="1" x14ac:dyDescent="0.25">
      <c r="A29" s="92">
        <v>20</v>
      </c>
      <c r="B29" s="129" t="s">
        <v>70</v>
      </c>
      <c r="C29" s="23" t="s">
        <v>72</v>
      </c>
      <c r="D29" s="20">
        <v>2400</v>
      </c>
      <c r="E29" s="19"/>
      <c r="F29" s="19"/>
      <c r="G29" s="71">
        <f>SUM(D29:F29)</f>
        <v>2400</v>
      </c>
      <c r="H29" s="21"/>
      <c r="I29" s="21"/>
      <c r="J29" s="24">
        <v>43</v>
      </c>
      <c r="K29" s="25">
        <v>63</v>
      </c>
      <c r="L29" s="14">
        <f>SUM(J29+K29)/2</f>
        <v>53</v>
      </c>
      <c r="M29" s="80">
        <f>SUM(L29*G29)</f>
        <v>127200</v>
      </c>
      <c r="P29" s="9"/>
      <c r="Q29" s="9"/>
      <c r="R29" s="9"/>
      <c r="S29" s="9"/>
      <c r="U29" s="9"/>
      <c r="V29" s="9"/>
      <c r="W29" s="9"/>
      <c r="X29" s="9"/>
    </row>
    <row r="30" spans="1:24" s="8" customFormat="1" ht="30" customHeight="1" x14ac:dyDescent="0.25">
      <c r="A30" s="92">
        <v>21</v>
      </c>
      <c r="B30" s="26" t="s">
        <v>60</v>
      </c>
      <c r="C30" s="23" t="s">
        <v>29</v>
      </c>
      <c r="D30" s="19"/>
      <c r="E30" s="20">
        <v>16000</v>
      </c>
      <c r="F30" s="98"/>
      <c r="G30" s="73">
        <f>SUM(D30:E30)</f>
        <v>16000</v>
      </c>
      <c r="H30" s="13">
        <v>6.2</v>
      </c>
      <c r="I30" s="22">
        <v>6</v>
      </c>
      <c r="J30" s="176">
        <v>10.45</v>
      </c>
      <c r="K30" s="25"/>
      <c r="L30" s="14">
        <f>SUM(H30+I30)/2</f>
        <v>6.1</v>
      </c>
      <c r="M30" s="80">
        <f>SUM(L30*G30)</f>
        <v>97600</v>
      </c>
      <c r="O30" s="8" t="s">
        <v>85</v>
      </c>
      <c r="P30" s="9"/>
      <c r="Q30" s="9"/>
      <c r="R30" s="9"/>
      <c r="S30" s="9"/>
      <c r="U30" s="9"/>
      <c r="V30" s="9"/>
      <c r="W30" s="9"/>
      <c r="X30" s="9"/>
    </row>
    <row r="31" spans="1:24" s="8" customFormat="1" ht="30" customHeight="1" x14ac:dyDescent="0.25">
      <c r="A31" s="92">
        <v>22</v>
      </c>
      <c r="B31" s="133" t="s">
        <v>73</v>
      </c>
      <c r="C31" s="23" t="s">
        <v>33</v>
      </c>
      <c r="D31" s="19"/>
      <c r="E31" s="98">
        <v>16.5</v>
      </c>
      <c r="F31" s="134"/>
      <c r="G31" s="135">
        <f>SUM(D31:F31)</f>
        <v>16.5</v>
      </c>
      <c r="H31" s="138">
        <v>435</v>
      </c>
      <c r="I31" s="168">
        <v>452</v>
      </c>
      <c r="J31" s="176"/>
      <c r="K31" s="25"/>
      <c r="L31" s="14">
        <f>SUM(H31+I31)/2</f>
        <v>443.5</v>
      </c>
      <c r="M31" s="80">
        <f>SUM(L31*G31)</f>
        <v>7317.75</v>
      </c>
      <c r="P31" s="9"/>
      <c r="Q31" s="9"/>
      <c r="R31" s="9"/>
      <c r="S31" s="9"/>
      <c r="U31" s="9"/>
      <c r="V31" s="9"/>
      <c r="W31" s="9"/>
      <c r="X31" s="9"/>
    </row>
    <row r="32" spans="1:24" s="8" customFormat="1" ht="30" customHeight="1" x14ac:dyDescent="0.25">
      <c r="A32" s="92">
        <v>23</v>
      </c>
      <c r="B32" s="131" t="s">
        <v>55</v>
      </c>
      <c r="C32" s="23" t="s">
        <v>29</v>
      </c>
      <c r="D32" s="19"/>
      <c r="E32" s="20">
        <v>8000</v>
      </c>
      <c r="F32" s="98"/>
      <c r="G32" s="73">
        <f>SUM(D32:E32)</f>
        <v>8000</v>
      </c>
      <c r="H32" s="13">
        <v>13</v>
      </c>
      <c r="I32" s="13">
        <v>12.5</v>
      </c>
      <c r="J32" s="176">
        <v>4.24</v>
      </c>
      <c r="K32" s="25"/>
      <c r="L32" s="14">
        <f>SUM(H32+I32)/2</f>
        <v>12.75</v>
      </c>
      <c r="M32" s="80">
        <f>SUM(L32*G32)</f>
        <v>102000</v>
      </c>
      <c r="O32" s="8" t="s">
        <v>85</v>
      </c>
      <c r="P32" s="9"/>
      <c r="Q32" s="9"/>
      <c r="R32" s="9"/>
      <c r="S32" s="9"/>
      <c r="U32" s="9"/>
      <c r="V32" s="9"/>
      <c r="W32" s="9"/>
      <c r="X32" s="9"/>
    </row>
    <row r="33" spans="1:107" s="8" customFormat="1" ht="149.25" customHeight="1" thickBot="1" x14ac:dyDescent="0.3">
      <c r="A33" s="27">
        <v>24</v>
      </c>
      <c r="B33" s="49" t="s">
        <v>76</v>
      </c>
      <c r="C33" s="132" t="s">
        <v>32</v>
      </c>
      <c r="D33" s="130">
        <v>19320</v>
      </c>
      <c r="E33" s="29"/>
      <c r="F33" s="29">
        <v>3900</v>
      </c>
      <c r="G33" s="72">
        <f>SUM(D33:F33)</f>
        <v>23220</v>
      </c>
      <c r="H33" s="44">
        <v>103480</v>
      </c>
      <c r="I33" s="44"/>
      <c r="J33" s="30">
        <v>33</v>
      </c>
      <c r="K33" s="31">
        <v>68</v>
      </c>
      <c r="L33" s="32">
        <f>SUM(J33+K33)/2</f>
        <v>50.5</v>
      </c>
      <c r="M33" s="81">
        <f>SUM(G33*L33)</f>
        <v>1172610</v>
      </c>
      <c r="P33" s="9"/>
      <c r="Q33" s="9"/>
      <c r="R33" s="9"/>
      <c r="S33" s="9"/>
      <c r="U33" s="9"/>
      <c r="V33" s="9"/>
      <c r="W33" s="9"/>
      <c r="X33" s="9"/>
    </row>
    <row r="34" spans="1:107" s="15" customFormat="1" ht="33" customHeight="1" thickBot="1" x14ac:dyDescent="0.3">
      <c r="A34" s="231"/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140" t="s">
        <v>47</v>
      </c>
      <c r="M34" s="48">
        <f>SUM(M28:M33)</f>
        <v>1547527.75</v>
      </c>
      <c r="N34" s="50"/>
      <c r="P34" s="16"/>
      <c r="Q34" s="16"/>
      <c r="R34" s="16"/>
      <c r="S34" s="16"/>
      <c r="U34" s="16"/>
      <c r="V34" s="16"/>
      <c r="W34" s="16"/>
      <c r="X34" s="16"/>
      <c r="BB34" s="51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</row>
    <row r="35" spans="1:107" ht="35.1" customHeight="1" thickBot="1" x14ac:dyDescent="0.3">
      <c r="A35" s="95" t="s">
        <v>34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78"/>
      <c r="O35" s="8"/>
      <c r="P35" s="9"/>
      <c r="Q35" s="9"/>
      <c r="R35" s="9"/>
      <c r="S35" s="9"/>
      <c r="U35" s="9"/>
      <c r="V35" s="9"/>
      <c r="W35" s="9"/>
      <c r="X35" s="9"/>
    </row>
    <row r="36" spans="1:107" s="8" customFormat="1" ht="30" customHeight="1" thickBot="1" x14ac:dyDescent="0.3">
      <c r="A36" s="120">
        <v>25</v>
      </c>
      <c r="B36" s="52" t="s">
        <v>43</v>
      </c>
      <c r="C36" s="53" t="s">
        <v>12</v>
      </c>
      <c r="D36" s="122"/>
      <c r="E36" s="109"/>
      <c r="F36" s="109">
        <v>4</v>
      </c>
      <c r="G36" s="124">
        <f>SUM(D36:F36)</f>
        <v>4</v>
      </c>
      <c r="H36" s="126">
        <v>26000</v>
      </c>
      <c r="I36" s="127"/>
      <c r="J36" s="123">
        <v>16750</v>
      </c>
      <c r="K36" s="128">
        <v>20300</v>
      </c>
      <c r="L36" s="54">
        <f>SUM(J36+K36)</f>
        <v>37050</v>
      </c>
      <c r="M36" s="64">
        <f>SUM(G36*L36)</f>
        <v>148200</v>
      </c>
      <c r="P36" s="9"/>
      <c r="Q36" s="9"/>
      <c r="R36" s="9"/>
      <c r="S36" s="9"/>
      <c r="U36" s="9"/>
      <c r="V36" s="9"/>
      <c r="W36" s="9"/>
      <c r="X36" s="9"/>
    </row>
    <row r="37" spans="1:107" s="8" customFormat="1" ht="30" customHeight="1" x14ac:dyDescent="0.25">
      <c r="A37" s="144">
        <v>26</v>
      </c>
      <c r="B37" s="145" t="s">
        <v>69</v>
      </c>
      <c r="C37" s="146" t="s">
        <v>12</v>
      </c>
      <c r="D37" s="100"/>
      <c r="E37" s="100"/>
      <c r="F37" s="100">
        <v>4</v>
      </c>
      <c r="G37" s="101">
        <f>SUM(D37:F37)</f>
        <v>4</v>
      </c>
      <c r="H37" s="102"/>
      <c r="I37" s="102"/>
      <c r="J37" s="103">
        <v>15700</v>
      </c>
      <c r="K37" s="104">
        <v>14515</v>
      </c>
      <c r="L37" s="125">
        <f>SUM(J37+K37)/2</f>
        <v>15107.5</v>
      </c>
      <c r="M37" s="65">
        <f>SUM(L37*G37)</f>
        <v>60430</v>
      </c>
      <c r="P37" s="9"/>
      <c r="Q37" s="9"/>
      <c r="R37" s="9"/>
      <c r="S37" s="9"/>
      <c r="U37" s="9"/>
      <c r="V37" s="9"/>
      <c r="W37" s="9"/>
      <c r="X37" s="9"/>
    </row>
    <row r="38" spans="1:107" s="8" customFormat="1" ht="30" customHeight="1" x14ac:dyDescent="0.25">
      <c r="A38" s="121">
        <v>27</v>
      </c>
      <c r="B38" s="129" t="s">
        <v>77</v>
      </c>
      <c r="C38" s="23" t="s">
        <v>78</v>
      </c>
      <c r="D38" s="19"/>
      <c r="E38" s="19"/>
      <c r="F38" s="19"/>
      <c r="G38" s="71">
        <v>100</v>
      </c>
      <c r="H38" s="13">
        <v>312</v>
      </c>
      <c r="I38" s="13"/>
      <c r="J38" s="24"/>
      <c r="K38" s="25">
        <v>300</v>
      </c>
      <c r="L38" s="14">
        <f>SUM(K38+H38)/2</f>
        <v>306</v>
      </c>
      <c r="M38" s="148">
        <f>SUM(G38*L38)</f>
        <v>30600</v>
      </c>
      <c r="P38" s="9"/>
      <c r="Q38" s="9"/>
      <c r="R38" s="9"/>
      <c r="S38" s="9"/>
      <c r="U38" s="9"/>
      <c r="V38" s="9"/>
      <c r="W38" s="9"/>
      <c r="X38" s="9"/>
    </row>
    <row r="39" spans="1:107" s="8" customFormat="1" ht="30" customHeight="1" x14ac:dyDescent="0.25">
      <c r="A39" s="121">
        <v>28</v>
      </c>
      <c r="B39" s="129" t="s">
        <v>79</v>
      </c>
      <c r="C39" s="23" t="s">
        <v>78</v>
      </c>
      <c r="D39" s="19"/>
      <c r="E39" s="19"/>
      <c r="F39" s="19"/>
      <c r="G39" s="71">
        <v>50</v>
      </c>
      <c r="H39" s="13">
        <v>364</v>
      </c>
      <c r="I39" s="13"/>
      <c r="J39" s="24"/>
      <c r="K39" s="25">
        <v>350</v>
      </c>
      <c r="L39" s="14">
        <f>SUM(K39+H39)</f>
        <v>714</v>
      </c>
      <c r="M39" s="148">
        <f>SUM(G39*L39)</f>
        <v>35700</v>
      </c>
      <c r="P39" s="9"/>
      <c r="Q39" s="9"/>
      <c r="R39" s="9"/>
      <c r="S39" s="9"/>
      <c r="U39" s="9"/>
      <c r="V39" s="9"/>
      <c r="W39" s="9"/>
      <c r="X39" s="9"/>
    </row>
    <row r="40" spans="1:107" s="8" customFormat="1" ht="30" customHeight="1" x14ac:dyDescent="0.25">
      <c r="A40" s="233" t="s">
        <v>80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5"/>
      <c r="L40" s="141" t="s">
        <v>47</v>
      </c>
      <c r="M40" s="147">
        <f>SUM(M36:M39)</f>
        <v>274930</v>
      </c>
      <c r="P40" s="9"/>
      <c r="Q40" s="9"/>
      <c r="R40" s="9"/>
      <c r="S40" s="9"/>
      <c r="U40" s="9"/>
      <c r="V40" s="9"/>
      <c r="W40" s="9"/>
      <c r="X40" s="9"/>
    </row>
    <row r="41" spans="1:107" s="8" customFormat="1" ht="30" customHeight="1" x14ac:dyDescent="0.25">
      <c r="A41" s="121">
        <v>29</v>
      </c>
      <c r="B41" s="150" t="s">
        <v>81</v>
      </c>
      <c r="C41" s="173" t="s">
        <v>29</v>
      </c>
      <c r="D41" s="173"/>
      <c r="E41" s="173"/>
      <c r="F41" s="173"/>
      <c r="G41" s="121">
        <v>10</v>
      </c>
      <c r="H41" s="173"/>
      <c r="I41" s="173"/>
      <c r="J41" s="173" t="s">
        <v>84</v>
      </c>
      <c r="K41" s="174">
        <v>2000</v>
      </c>
      <c r="L41" s="149">
        <f>SUM(K41)</f>
        <v>2000</v>
      </c>
      <c r="M41" s="148">
        <f>SUM(G41*L41)</f>
        <v>20000</v>
      </c>
      <c r="P41" s="9"/>
      <c r="Q41" s="9"/>
      <c r="R41" s="9"/>
      <c r="S41" s="9"/>
      <c r="U41" s="9"/>
      <c r="V41" s="9"/>
      <c r="W41" s="9"/>
      <c r="X41" s="9"/>
    </row>
    <row r="42" spans="1:107" s="8" customFormat="1" ht="30" customHeight="1" x14ac:dyDescent="0.25">
      <c r="A42" s="121">
        <v>30</v>
      </c>
      <c r="B42" s="150" t="s">
        <v>82</v>
      </c>
      <c r="C42" s="173" t="s">
        <v>29</v>
      </c>
      <c r="D42" s="173"/>
      <c r="E42" s="173"/>
      <c r="F42" s="173"/>
      <c r="G42" s="121">
        <v>10</v>
      </c>
      <c r="H42" s="173"/>
      <c r="I42" s="173"/>
      <c r="J42" s="173" t="s">
        <v>84</v>
      </c>
      <c r="K42" s="174">
        <v>1850</v>
      </c>
      <c r="L42" s="149">
        <f>SUM(K42)</f>
        <v>1850</v>
      </c>
      <c r="M42" s="148">
        <f>SUM(G42*K42)</f>
        <v>18500</v>
      </c>
      <c r="P42" s="9"/>
      <c r="Q42" s="9"/>
      <c r="R42" s="9"/>
      <c r="S42" s="9"/>
      <c r="U42" s="9"/>
      <c r="V42" s="9"/>
      <c r="W42" s="9"/>
      <c r="X42" s="9"/>
    </row>
    <row r="43" spans="1:107" s="8" customFormat="1" ht="30" customHeight="1" x14ac:dyDescent="0.25">
      <c r="A43" s="236"/>
      <c r="B43" s="237"/>
      <c r="C43" s="237"/>
      <c r="D43" s="237"/>
      <c r="E43" s="237"/>
      <c r="F43" s="237"/>
      <c r="G43" s="237"/>
      <c r="H43" s="237"/>
      <c r="I43" s="237"/>
      <c r="J43" s="237"/>
      <c r="K43" s="238"/>
      <c r="L43" s="149" t="s">
        <v>47</v>
      </c>
      <c r="M43" s="148">
        <f>SUM(M41:M42)</f>
        <v>38500</v>
      </c>
      <c r="P43" s="9"/>
      <c r="Q43" s="9"/>
      <c r="R43" s="9"/>
      <c r="S43" s="9"/>
      <c r="U43" s="9"/>
      <c r="V43" s="9"/>
      <c r="W43" s="9"/>
      <c r="X43" s="9"/>
    </row>
    <row r="44" spans="1:107" ht="35.1" customHeight="1" thickBot="1" x14ac:dyDescent="0.3">
      <c r="A44" s="218" t="s">
        <v>57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20"/>
      <c r="O44" s="8"/>
      <c r="P44" s="9"/>
      <c r="Q44" s="9"/>
      <c r="R44" s="9"/>
      <c r="S44" s="9"/>
      <c r="U44" s="9"/>
      <c r="V44" s="9"/>
      <c r="W44" s="9"/>
      <c r="X44" s="9"/>
    </row>
    <row r="45" spans="1:107" s="8" customFormat="1" ht="30" customHeight="1" x14ac:dyDescent="0.25">
      <c r="A45" s="55">
        <v>31</v>
      </c>
      <c r="B45" s="56" t="s">
        <v>36</v>
      </c>
      <c r="C45" s="57" t="s">
        <v>35</v>
      </c>
      <c r="D45" s="58">
        <v>10000</v>
      </c>
      <c r="E45" s="58">
        <v>2000</v>
      </c>
      <c r="F45" s="59">
        <v>0.5</v>
      </c>
      <c r="G45" s="74">
        <f>SUM(D45:F45)</f>
        <v>12000.5</v>
      </c>
      <c r="H45" s="60">
        <v>36.4</v>
      </c>
      <c r="I45" s="60"/>
      <c r="J45" s="61">
        <v>28.25</v>
      </c>
      <c r="K45" s="62">
        <v>28</v>
      </c>
      <c r="L45" s="63">
        <f>SUM(K45+J45)/2</f>
        <v>28.13</v>
      </c>
      <c r="M45" s="82">
        <f>SUM(G45*L45)</f>
        <v>337574.07</v>
      </c>
      <c r="P45" s="9"/>
      <c r="Q45" s="9"/>
      <c r="R45" s="9"/>
      <c r="S45" s="9"/>
      <c r="U45" s="9"/>
      <c r="V45" s="9"/>
      <c r="W45" s="9"/>
      <c r="X45" s="9"/>
    </row>
    <row r="46" spans="1:107" s="8" customFormat="1" ht="30" customHeight="1" x14ac:dyDescent="0.25">
      <c r="A46" s="152">
        <v>32</v>
      </c>
      <c r="B46" s="153" t="s">
        <v>37</v>
      </c>
      <c r="C46" s="99" t="s">
        <v>35</v>
      </c>
      <c r="D46" s="100">
        <v>10000</v>
      </c>
      <c r="E46" s="100">
        <v>2000</v>
      </c>
      <c r="F46" s="100">
        <v>2420</v>
      </c>
      <c r="G46" s="101">
        <f>SUM(D46:F46)</f>
        <v>14420</v>
      </c>
      <c r="H46" s="102">
        <v>55.6</v>
      </c>
      <c r="I46" s="102"/>
      <c r="J46" s="103">
        <v>38</v>
      </c>
      <c r="K46" s="104">
        <v>49</v>
      </c>
      <c r="L46" s="105">
        <f>SUM(K46+J46)/2</f>
        <v>43.5</v>
      </c>
      <c r="M46" s="106">
        <f>SUM(G46*L46)</f>
        <v>627270</v>
      </c>
      <c r="P46" s="9"/>
      <c r="Q46" s="9"/>
      <c r="R46" s="9"/>
      <c r="S46" s="9"/>
      <c r="U46" s="9"/>
      <c r="V46" s="9"/>
      <c r="W46" s="9"/>
      <c r="X46" s="9"/>
    </row>
    <row r="47" spans="1:107" s="8" customFormat="1" ht="30" customHeight="1" x14ac:dyDescent="0.25">
      <c r="A47" s="121"/>
      <c r="B47" s="151" t="s">
        <v>46</v>
      </c>
      <c r="C47" s="23"/>
      <c r="D47" s="19"/>
      <c r="E47" s="19"/>
      <c r="F47" s="19"/>
      <c r="G47" s="73">
        <v>2000</v>
      </c>
      <c r="H47" s="13"/>
      <c r="I47" s="13"/>
      <c r="J47" s="24"/>
      <c r="K47" s="25">
        <v>198</v>
      </c>
      <c r="L47" s="14">
        <f>SUM(K47)</f>
        <v>198</v>
      </c>
      <c r="M47" s="148">
        <f>SUM(G47*L47)</f>
        <v>396000</v>
      </c>
      <c r="P47" s="9"/>
      <c r="Q47" s="9"/>
      <c r="R47" s="9"/>
      <c r="S47" s="9"/>
      <c r="U47" s="9"/>
      <c r="V47" s="9"/>
      <c r="W47" s="9"/>
      <c r="X47" s="9"/>
    </row>
    <row r="48" spans="1:107" s="8" customFormat="1" ht="30" customHeight="1" thickBot="1" x14ac:dyDescent="0.3">
      <c r="A48" s="154"/>
      <c r="B48" s="155"/>
      <c r="C48" s="155"/>
      <c r="D48" s="155"/>
      <c r="E48" s="155"/>
      <c r="F48" s="155"/>
      <c r="G48" s="156"/>
      <c r="H48" s="155"/>
      <c r="I48" s="155"/>
      <c r="J48" s="155"/>
      <c r="K48" s="157"/>
      <c r="L48" s="158" t="s">
        <v>47</v>
      </c>
      <c r="M48" s="116">
        <f>SUM(M45:M47)</f>
        <v>1360844.07</v>
      </c>
      <c r="R48" s="9"/>
      <c r="S48" s="9"/>
      <c r="T48" s="9"/>
      <c r="U48" s="9"/>
      <c r="W48" s="9"/>
      <c r="X48" s="9"/>
      <c r="Y48" s="9"/>
      <c r="Z48" s="9"/>
    </row>
    <row r="49" spans="1:26" s="8" customFormat="1" ht="30" customHeight="1" thickBot="1" x14ac:dyDescent="0.3">
      <c r="A49" s="221" t="s">
        <v>58</v>
      </c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3"/>
      <c r="R49" s="9"/>
      <c r="S49" s="9"/>
      <c r="T49" s="9"/>
      <c r="U49" s="9"/>
      <c r="W49" s="9"/>
      <c r="X49" s="9"/>
      <c r="Y49" s="9"/>
      <c r="Z49" s="9"/>
    </row>
    <row r="50" spans="1:26" s="8" customFormat="1" ht="30" customHeight="1" thickBot="1" x14ac:dyDescent="0.3">
      <c r="A50" s="175">
        <v>33</v>
      </c>
      <c r="B50" s="172" t="s">
        <v>83</v>
      </c>
      <c r="C50" s="143" t="s">
        <v>72</v>
      </c>
      <c r="D50" s="169">
        <v>400</v>
      </c>
      <c r="E50" s="170"/>
      <c r="F50" s="170"/>
      <c r="G50" s="121">
        <f>SUM(D50:F50)</f>
        <v>400</v>
      </c>
      <c r="H50" s="170"/>
      <c r="I50" s="170"/>
      <c r="J50" s="171">
        <v>840</v>
      </c>
      <c r="K50" s="171">
        <v>1180</v>
      </c>
      <c r="L50" s="171">
        <f>SUM(K50+J50)/2</f>
        <v>1010</v>
      </c>
      <c r="M50" s="171">
        <f>SUM(L50*G50)</f>
        <v>404000</v>
      </c>
      <c r="R50" s="9"/>
      <c r="S50" s="9"/>
      <c r="T50" s="9"/>
      <c r="U50" s="9"/>
      <c r="W50" s="9"/>
      <c r="X50" s="9"/>
      <c r="Y50" s="9"/>
      <c r="Z50" s="9"/>
    </row>
    <row r="51" spans="1:26" s="8" customFormat="1" ht="30" customHeight="1" thickBot="1" x14ac:dyDescent="0.3">
      <c r="A51" s="66">
        <v>34</v>
      </c>
      <c r="B51" s="159" t="s">
        <v>63</v>
      </c>
      <c r="C51" s="160" t="s">
        <v>29</v>
      </c>
      <c r="D51" s="161">
        <v>2</v>
      </c>
      <c r="E51" s="161"/>
      <c r="F51" s="161"/>
      <c r="G51" s="162">
        <f>SUM(D51:F51)</f>
        <v>2</v>
      </c>
      <c r="H51" s="163"/>
      <c r="I51" s="163"/>
      <c r="J51" s="164">
        <v>190000</v>
      </c>
      <c r="K51" s="165">
        <v>270319.82</v>
      </c>
      <c r="L51" s="166">
        <f>SUM(K51+J51)/2</f>
        <v>230159.91</v>
      </c>
      <c r="M51" s="167">
        <f>SUM(G51*L51)</f>
        <v>460319.82</v>
      </c>
      <c r="R51" s="9"/>
      <c r="S51" s="9"/>
      <c r="T51" s="9"/>
      <c r="U51" s="9"/>
      <c r="W51" s="9"/>
      <c r="X51" s="9"/>
      <c r="Y51" s="9"/>
      <c r="Z51" s="9"/>
    </row>
    <row r="52" spans="1:26" s="8" customFormat="1" ht="30" customHeight="1" thickBot="1" x14ac:dyDescent="0.3">
      <c r="A52" s="96"/>
      <c r="B52" s="67"/>
      <c r="C52" s="34"/>
      <c r="D52" s="67"/>
      <c r="E52" s="67"/>
      <c r="F52" s="67"/>
      <c r="G52" s="75"/>
      <c r="H52" s="67"/>
      <c r="I52" s="67"/>
      <c r="J52" s="67"/>
      <c r="K52" s="67"/>
      <c r="L52" s="139" t="s">
        <v>47</v>
      </c>
      <c r="M52" s="47">
        <f>SUM(M50:M51)</f>
        <v>864319.82</v>
      </c>
      <c r="P52" s="9"/>
      <c r="Q52" s="9"/>
      <c r="R52" s="9"/>
      <c r="S52" s="9"/>
      <c r="U52" s="9"/>
      <c r="V52" s="9"/>
      <c r="W52" s="9"/>
      <c r="X52" s="9"/>
    </row>
    <row r="53" spans="1:26" s="8" customFormat="1" ht="30" customHeight="1" thickBot="1" x14ac:dyDescent="0.3">
      <c r="A53" s="97"/>
      <c r="B53" s="34"/>
      <c r="C53" s="34"/>
      <c r="D53" s="34"/>
      <c r="E53" s="34"/>
      <c r="F53" s="34"/>
      <c r="G53" s="76"/>
      <c r="H53" s="34"/>
      <c r="I53" s="34"/>
      <c r="J53" s="34"/>
      <c r="K53" s="34"/>
      <c r="L53" s="64" t="s">
        <v>48</v>
      </c>
      <c r="M53" s="47">
        <f>SUM(M22+M26+M34+M40+M43+M48+M52)</f>
        <v>8790020.3900000006</v>
      </c>
      <c r="P53" s="9"/>
      <c r="Q53" s="9"/>
      <c r="R53" s="9"/>
      <c r="S53" s="9"/>
      <c r="U53" s="9"/>
      <c r="V53" s="9"/>
      <c r="W53" s="9"/>
      <c r="X53" s="9"/>
    </row>
    <row r="54" spans="1:26" ht="30" customHeight="1" x14ac:dyDescent="0.25">
      <c r="A54" s="97"/>
      <c r="B54" s="34"/>
      <c r="C54" s="34"/>
      <c r="D54" s="34"/>
      <c r="E54" s="34"/>
      <c r="F54" s="34"/>
      <c r="G54" s="76"/>
      <c r="H54" s="34"/>
      <c r="I54" s="34"/>
      <c r="J54" s="34"/>
      <c r="K54" s="34"/>
    </row>
    <row r="55" spans="1:26" ht="2.25" customHeight="1" x14ac:dyDescent="0.25">
      <c r="B55" s="6"/>
    </row>
    <row r="56" spans="1:26" ht="30" customHeight="1" x14ac:dyDescent="0.25">
      <c r="B56" s="6"/>
    </row>
    <row r="57" spans="1:26" ht="30" customHeight="1" x14ac:dyDescent="0.25"/>
  </sheetData>
  <mergeCells count="8">
    <mergeCell ref="A44:M44"/>
    <mergeCell ref="A49:M49"/>
    <mergeCell ref="A22:K22"/>
    <mergeCell ref="A23:M23"/>
    <mergeCell ref="A26:K26"/>
    <mergeCell ref="A34:K34"/>
    <mergeCell ref="A40:K40"/>
    <mergeCell ref="A43:K43"/>
  </mergeCells>
  <conditionalFormatting sqref="G31">
    <cfRule type="expression" dxfId="5" priority="2">
      <formula>#REF!&gt;#REF!</formula>
    </cfRule>
  </conditionalFormatting>
  <conditionalFormatting sqref="H6:J21 K7 L22 H24:J25 H28:J30 H32:J33 H36:J39 H45:J47 H51:J51">
    <cfRule type="expression" dxfId="4" priority="6">
      <formula>#REF!&gt;#REF!</formula>
    </cfRule>
  </conditionalFormatting>
  <conditionalFormatting sqref="I31:J31">
    <cfRule type="expression" dxfId="3" priority="1">
      <formula>#REF!&gt;#REF!</formula>
    </cfRule>
  </conditionalFormatting>
  <conditionalFormatting sqref="L26">
    <cfRule type="expression" dxfId="2" priority="5">
      <formula>#REF!&gt;#REF!</formula>
    </cfRule>
  </conditionalFormatting>
  <conditionalFormatting sqref="L34">
    <cfRule type="expression" dxfId="1" priority="4">
      <formula>#REF!&gt;#REF!</formula>
    </cfRule>
  </conditionalFormatting>
  <conditionalFormatting sqref="L40:L43">
    <cfRule type="expression" dxfId="0" priority="3">
      <formula>#REF!&gt;#REF!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Kosztorys ofertowy</vt:lpstr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Wilczyński Tomasz</dc:creator>
  <cp:lastModifiedBy>Barańska Izabela</cp:lastModifiedBy>
  <cp:lastPrinted>2026-03-09T09:13:09Z</cp:lastPrinted>
  <dcterms:created xsi:type="dcterms:W3CDTF">2015-01-12T14:54:24Z</dcterms:created>
  <dcterms:modified xsi:type="dcterms:W3CDTF">2026-04-21T10:27:38Z</dcterms:modified>
</cp:coreProperties>
</file>